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55" windowWidth="14940" windowHeight="8910" activeTab="2"/>
  </bookViews>
  <sheets>
    <sheet name="Baseline" sheetId="1" r:id="rId1"/>
    <sheet name="Sheet1" sheetId="2" r:id="rId2"/>
    <sheet name="TBDB" sheetId="3" r:id="rId3"/>
  </sheets>
  <definedNames>
    <definedName name="_xlnm.Print_Area" localSheetId="0">Baseline!$A$1:$H$32</definedName>
  </definedNames>
  <calcPr calcId="152511"/>
</workbook>
</file>

<file path=xl/calcChain.xml><?xml version="1.0" encoding="utf-8"?>
<calcChain xmlns="http://schemas.openxmlformats.org/spreadsheetml/2006/main">
  <c r="G24" i="3" l="1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32" i="1" l="1"/>
  <c r="G28" i="1"/>
  <c r="G21" i="1"/>
  <c r="G22" i="1"/>
  <c r="G25" i="1"/>
  <c r="G27" i="1"/>
  <c r="G20" i="1"/>
  <c r="G18" i="1"/>
  <c r="G17" i="1"/>
  <c r="G16" i="1"/>
  <c r="G30" i="1"/>
  <c r="G19" i="1"/>
  <c r="G26" i="1"/>
  <c r="G29" i="1"/>
  <c r="G31" i="1"/>
  <c r="G15" i="1"/>
  <c r="G14" i="1"/>
  <c r="G13" i="1"/>
  <c r="G12" i="1"/>
  <c r="G24" i="1"/>
  <c r="G11" i="1"/>
  <c r="G23" i="1"/>
  <c r="G10" i="1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<sst xmlns="http://schemas.openxmlformats.org/spreadsheetml/2006/main" count="437" uniqueCount="152">
  <si>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</si>
  <si>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</si>
  <si>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</si>
  <si>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</si>
  <si>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</si>
  <si>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</si>
  <si>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</si>
  <si>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</si>
  <si>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</si>
  <si>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</si>
  <si>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</si>
  <si>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</si>
  <si>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</si>
  <si>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</si>
  <si>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</si>
  <si>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</si>
  <si>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</si>
  <si>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</si>
  <si>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</si>
  <si>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</si>
  <si>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</si>
  <si>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</si>
  <si>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</si>
  <si>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2</t>
  </si>
  <si>
    <t>O-RING</t>
  </si>
  <si>
    <t>4</t>
  </si>
  <si>
    <t>5331005840266</t>
  </si>
  <si>
    <t>MS28775-010</t>
  </si>
  <si>
    <t>5</t>
  </si>
  <si>
    <t>END ITEM</t>
  </si>
  <si>
    <t>END ITEM DESC</t>
  </si>
  <si>
    <t>FC</t>
  </si>
  <si>
    <t>Description</t>
  </si>
  <si>
    <t>KITS PER TB</t>
  </si>
  <si>
    <t>ASSY</t>
  </si>
  <si>
    <t>COMMENTS</t>
  </si>
  <si>
    <t>1</t>
  </si>
  <si>
    <t>IN</t>
  </si>
  <si>
    <t>TB1-11</t>
  </si>
  <si>
    <t>TB1-10</t>
  </si>
  <si>
    <t>RS TO IN</t>
  </si>
  <si>
    <t>TB1-13</t>
  </si>
  <si>
    <t>TB1-14</t>
  </si>
  <si>
    <t>TB1-12</t>
  </si>
  <si>
    <t>TB1-15</t>
  </si>
  <si>
    <t>1 KIT PER TB</t>
  </si>
  <si>
    <t>UPA</t>
  </si>
  <si>
    <t>TB1-16</t>
  </si>
  <si>
    <t>RS</t>
  </si>
  <si>
    <t>SCREW</t>
  </si>
  <si>
    <t>TB1-23</t>
  </si>
  <si>
    <t>GASKET</t>
  </si>
  <si>
    <t>TB1-19</t>
  </si>
  <si>
    <t>TB1-17</t>
  </si>
  <si>
    <t>TB1-20</t>
  </si>
  <si>
    <t>TB1-18</t>
  </si>
  <si>
    <t>TB1-22</t>
  </si>
  <si>
    <t>TB1-21</t>
  </si>
  <si>
    <t>70288A/72068A/92050A F-5 ELECTRO HYD SERVO VAL</t>
  </si>
  <si>
    <t>TOTAL MONTHLY REQUIREMENT=2</t>
  </si>
  <si>
    <t>DELIVERY SCHEDULE= 2 TB EVERY FIRST WEDNESDAY OF THE MONTH</t>
  </si>
  <si>
    <t>SHOP</t>
  </si>
  <si>
    <t xml:space="preserve">TOTAL </t>
  </si>
  <si>
    <t>D9V</t>
  </si>
  <si>
    <t>70288A</t>
  </si>
  <si>
    <t>F-5 ELECTRO HYD SERVO VALVE</t>
  </si>
  <si>
    <t>5305009413551</t>
  </si>
  <si>
    <t>MS35275-213</t>
  </si>
  <si>
    <t>TB1-03</t>
  </si>
  <si>
    <t>5305007278833</t>
  </si>
  <si>
    <t>AN505C2-4</t>
  </si>
  <si>
    <t>TB1-02</t>
  </si>
  <si>
    <t>5365001515945</t>
  </si>
  <si>
    <t>28000847</t>
  </si>
  <si>
    <t>SPACER</t>
  </si>
  <si>
    <t>5305009847097</t>
  </si>
  <si>
    <t>LL12U12J3</t>
  </si>
  <si>
    <t>TB1-01</t>
  </si>
  <si>
    <t>5305009941661</t>
  </si>
  <si>
    <t>250508-2</t>
  </si>
  <si>
    <t>TB1-09</t>
  </si>
  <si>
    <t>5305009870145</t>
  </si>
  <si>
    <t>LL22U40J3</t>
  </si>
  <si>
    <t>TB1-08</t>
  </si>
  <si>
    <t>5305005800859</t>
  </si>
  <si>
    <t>S63FS632-5N</t>
  </si>
  <si>
    <t>4730002255624</t>
  </si>
  <si>
    <t>250542-4</t>
  </si>
  <si>
    <t>PLUG</t>
  </si>
  <si>
    <t>4820002255625</t>
  </si>
  <si>
    <t>250543-1</t>
  </si>
  <si>
    <t>PLUG,ORIFICE</t>
  </si>
  <si>
    <t>1650000096071</t>
  </si>
  <si>
    <t>28002002-022</t>
  </si>
  <si>
    <t>ORIFICE AND FILTER ASSEMBLY</t>
  </si>
  <si>
    <t>RM</t>
  </si>
  <si>
    <t>5305000834628</t>
  </si>
  <si>
    <t>LL22U62J7</t>
  </si>
  <si>
    <t>TB1-04</t>
  </si>
  <si>
    <t>RM TO IN</t>
  </si>
  <si>
    <t>4730002255623</t>
  </si>
  <si>
    <t>250541</t>
  </si>
  <si>
    <t>5331006843420</t>
  </si>
  <si>
    <t>MS28775-013</t>
  </si>
  <si>
    <t>M83461/1-013</t>
  </si>
  <si>
    <t>5331004803712</t>
  </si>
  <si>
    <t>82005520-005</t>
  </si>
  <si>
    <t>TB1-05</t>
  </si>
  <si>
    <t>5331004709711</t>
  </si>
  <si>
    <t>82005506-005</t>
  </si>
  <si>
    <t>5330001189097</t>
  </si>
  <si>
    <t>250434-2</t>
  </si>
  <si>
    <t>5331001690532</t>
  </si>
  <si>
    <t>82005528-005</t>
  </si>
  <si>
    <t>TB1-07</t>
  </si>
  <si>
    <t>5331004709712</t>
  </si>
  <si>
    <t>82005510-005</t>
  </si>
  <si>
    <t>TB1-06</t>
  </si>
  <si>
    <t>5331004803821</t>
  </si>
  <si>
    <t>82005512-005</t>
  </si>
  <si>
    <t>5331004803741</t>
  </si>
  <si>
    <t>82005504-005</t>
  </si>
  <si>
    <t>70288A 72068A 92050A</t>
  </si>
  <si>
    <t>70288A 72068A 92050A F-5 ELEC HYD SERVO</t>
  </si>
  <si>
    <t>K2HIPV24556253</t>
  </si>
  <si>
    <t>G124</t>
  </si>
  <si>
    <t>G203</t>
  </si>
  <si>
    <t>G204</t>
  </si>
  <si>
    <t>G205</t>
  </si>
  <si>
    <t>G206</t>
  </si>
  <si>
    <t>G209</t>
  </si>
  <si>
    <t>G397</t>
  </si>
  <si>
    <t>H580</t>
  </si>
  <si>
    <t>K567</t>
  </si>
  <si>
    <t>K911</t>
  </si>
  <si>
    <t>K912</t>
  </si>
  <si>
    <t>K913</t>
  </si>
  <si>
    <t>K914</t>
  </si>
  <si>
    <t>K915</t>
  </si>
  <si>
    <t>K916</t>
  </si>
  <si>
    <t>K917</t>
  </si>
  <si>
    <t>K918</t>
  </si>
  <si>
    <t>K919</t>
  </si>
  <si>
    <t>K920</t>
  </si>
  <si>
    <t>K921</t>
  </si>
  <si>
    <t>K922</t>
  </si>
  <si>
    <t>K923</t>
  </si>
  <si>
    <t>K924</t>
  </si>
  <si>
    <t>ORIFICE AND FILTER ASSY</t>
  </si>
  <si>
    <t xml:space="preserve">ORIFICE, FILTER </t>
  </si>
  <si>
    <t>1 KIT PER TACKLE BOX</t>
  </si>
  <si>
    <t>2 TBS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</si>
</sst>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16"/>
      <color indexed="8"/>
      <name val="Arial"/>
      <family val="2"/>
    </font>
    <font>
      <b/>
      <sz val="18"/>
      <color indexed="8"/>
      <name val="Arial"/>
      <family val="2"/>
    </font>
    <font>
      <sz val="12"/>
      <color rgb="FFFF0000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8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0">
    <xf numFmtId="0" fontId="0" fillId="0" borderId="0" xfId="0"/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shrinkToFit="1"/>
    </xf>
    <xf numFmtId="1" fontId="5" fillId="0" borderId="1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center"/>
    </xf>
    <xf numFmtId="1" fontId="4" fillId="34" borderId="1" xfId="0" applyNumberFormat="1" applyFont="1" applyFill="1" applyBorder="1" applyAlignment="1">
      <alignment horizontal="center"/>
    </xf>
    <xf numFmtId="1" fontId="27" fillId="34" borderId="1" xfId="0" applyNumberFormat="1" applyFont="1" applyFill="1" applyBorder="1" applyAlignment="1">
      <alignment horizontal="center" wrapText="1"/>
    </xf>
    <xf numFmtId="1" fontId="28" fillId="34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5" fillId="35" borderId="1" xfId="0" applyNumberFormat="1" applyFont="1" applyFill="1" applyBorder="1" applyAlignment="1">
      <alignment horizontal="center"/>
    </xf>
    <xf numFmtId="1" fontId="23" fillId="0" borderId="1" xfId="0" applyNumberFormat="1" applyFont="1" applyBorder="1" applyAlignment="1">
      <alignment horizontal="left"/>
    </xf>
    <xf numFmtId="1" fontId="23" fillId="0" borderId="1" xfId="0" applyNumberFormat="1" applyFont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1" fontId="4" fillId="0" borderId="12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5" fontId="4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shrinkToFit="1"/>
    </xf>
    <xf numFmtId="0" fontId="5" fillId="0" borderId="1" xfId="0" applyNumberFormat="1" applyFont="1" applyFill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24" fillId="33" borderId="0" xfId="0" applyNumberFormat="1" applyFont="1" applyFill="1" applyBorder="1" applyAlignment="1">
      <alignment horizontal="center"/>
    </xf>
    <xf numFmtId="1" fontId="25" fillId="0" borderId="0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G454"/>
  <sheetViews>
    <sheetView zoomScaleNormal="100" workbookViewId="0">
      <selection activeCell="D11" sqref="D11"/>
    </sheetView>
  </sheetViews>
  <sheetFormatPr defaultRowHeight="12.75" x14ac:dyDescent="0.2"/>
  <cols>
    <col min="1" max="1" width="5" style="6" bestFit="1" customWidth="1"/>
    <col min="2" max="2" width="6.5703125" style="6" customWidth="1"/>
    <col min="3" max="3" width="17.28515625" style="6" bestFit="1" customWidth="1"/>
    <col min="4" max="4" width="15.85546875" style="9" bestFit="1" customWidth="1"/>
    <col min="5" max="5" width="25.7109375" style="9" bestFit="1" customWidth="1"/>
    <col min="6" max="6" width="7.7109375" style="10" customWidth="1"/>
    <col min="7" max="7" width="9.28515625" style="6" bestFit="1" customWidth="1"/>
    <col min="8" max="8" width="10.5703125" style="6" bestFit="1" customWidth="1"/>
    <col min="9" max="9" width="12.28515625" style="6" customWidth="1"/>
    <col min="10" max="10" width="11" style="6" customWidth="1"/>
    <col min="11" max="11" width="18.5703125" style="6" customWidth="1"/>
    <col min="12" max="12" width="16.5703125" style="6" customWidth="1"/>
    <col min="13" max="16384" width="9.140625" style="6"/>
  </cols>
  <sheetData>
    <row r="1" spans="1:318" x14ac:dyDescent="0.2">
      <c r="A1" s="8"/>
      <c r="B1" s="8"/>
      <c r="C1" s="13" t="s">
        <v>3</v>
      </c>
      <c r="D1" s="7" t="s">
        <v>124</v>
      </c>
      <c r="E1" s="8"/>
      <c r="F1" s="8"/>
      <c r="G1" s="8" t="s">
        <v>4</v>
      </c>
      <c r="H1" s="8" t="s">
        <v>5</v>
      </c>
      <c r="J1" s="8"/>
    </row>
    <row r="2" spans="1:318" x14ac:dyDescent="0.2">
      <c r="A2" s="8"/>
      <c r="B2" s="8"/>
      <c r="C2" s="13" t="s">
        <v>6</v>
      </c>
      <c r="D2" s="33" t="s">
        <v>123</v>
      </c>
      <c r="E2" s="34"/>
      <c r="F2" s="8"/>
      <c r="G2" s="8" t="s">
        <v>7</v>
      </c>
      <c r="H2" s="27">
        <v>41864</v>
      </c>
      <c r="J2" s="8"/>
    </row>
    <row r="3" spans="1:318" x14ac:dyDescent="0.2">
      <c r="A3" s="8"/>
      <c r="B3" s="8"/>
      <c r="C3" s="13" t="s">
        <v>8</v>
      </c>
      <c r="D3" s="7" t="s">
        <v>20</v>
      </c>
      <c r="E3" s="8" t="s">
        <v>150</v>
      </c>
      <c r="F3" s="8"/>
      <c r="G3" s="8"/>
      <c r="H3" s="8"/>
      <c r="I3" s="8"/>
      <c r="J3" s="8"/>
    </row>
    <row r="4" spans="1:318" x14ac:dyDescent="0.2">
      <c r="A4" s="8"/>
      <c r="B4" s="8"/>
      <c r="C4" s="13" t="s">
        <v>9</v>
      </c>
      <c r="D4" s="1" t="s">
        <v>21</v>
      </c>
      <c r="E4" s="13"/>
      <c r="F4" s="8"/>
      <c r="G4" s="8"/>
      <c r="H4" s="8"/>
      <c r="I4" s="8"/>
      <c r="J4" s="8"/>
    </row>
    <row r="5" spans="1:318" x14ac:dyDescent="0.2">
      <c r="A5" s="8"/>
      <c r="B5" s="8" t="s">
        <v>16</v>
      </c>
      <c r="C5" s="13" t="s">
        <v>10</v>
      </c>
      <c r="D5" s="35" t="s">
        <v>151</v>
      </c>
      <c r="E5" s="36"/>
      <c r="F5" s="36"/>
      <c r="G5" s="8"/>
      <c r="H5" s="8"/>
      <c r="I5" s="8"/>
      <c r="J5" s="8"/>
    </row>
    <row r="6" spans="1:318" x14ac:dyDescent="0.2">
      <c r="A6" s="8"/>
      <c r="B6" s="8" t="s">
        <v>22</v>
      </c>
      <c r="C6" s="13" t="s">
        <v>11</v>
      </c>
      <c r="D6" s="7">
        <v>24</v>
      </c>
      <c r="E6" s="8" t="s">
        <v>122</v>
      </c>
      <c r="F6" s="8"/>
      <c r="G6" s="8"/>
      <c r="H6" s="8"/>
      <c r="I6" s="8"/>
      <c r="J6" s="8"/>
    </row>
    <row r="7" spans="1:318" x14ac:dyDescent="0.2">
      <c r="A7" s="8"/>
      <c r="B7" s="8"/>
      <c r="C7" s="13" t="s">
        <v>12</v>
      </c>
      <c r="D7" s="7">
        <v>2</v>
      </c>
      <c r="F7" s="8"/>
      <c r="G7" s="8"/>
      <c r="H7" s="8"/>
      <c r="I7" s="8"/>
      <c r="J7" s="8"/>
    </row>
    <row r="8" spans="1:318" x14ac:dyDescent="0.2">
      <c r="A8" s="8"/>
      <c r="B8" s="8"/>
      <c r="C8" s="13"/>
      <c r="D8" s="7"/>
      <c r="E8" s="8"/>
      <c r="F8" s="8"/>
      <c r="G8" s="8"/>
      <c r="H8" s="8"/>
      <c r="I8" s="8"/>
      <c r="J8" s="8"/>
    </row>
    <row r="9" spans="1:318" x14ac:dyDescent="0.2">
      <c r="A9" s="24" t="s">
        <v>13</v>
      </c>
      <c r="B9" s="24" t="s">
        <v>15</v>
      </c>
      <c r="C9" s="24" t="s">
        <v>17</v>
      </c>
      <c r="D9" s="25" t="s">
        <v>0</v>
      </c>
      <c r="E9" s="24" t="s">
        <v>1</v>
      </c>
      <c r="F9" s="24" t="s">
        <v>2</v>
      </c>
      <c r="G9" s="24" t="s">
        <v>19</v>
      </c>
      <c r="H9" s="32" t="s">
        <v>14</v>
      </c>
    </row>
    <row r="10" spans="1:318" s="11" customFormat="1" x14ac:dyDescent="0.2">
      <c r="A10" s="11">
        <v>1</v>
      </c>
      <c r="B10" s="31" t="s">
        <v>125</v>
      </c>
      <c r="C10" s="12" t="s">
        <v>67</v>
      </c>
      <c r="D10" s="12">
        <v>5305009413551</v>
      </c>
      <c r="E10" s="12" t="s">
        <v>49</v>
      </c>
      <c r="F10" s="30">
        <v>4</v>
      </c>
      <c r="G10" s="12">
        <f t="shared" ref="G10:G32" si="0">F10*1</f>
        <v>4</v>
      </c>
      <c r="H10" s="12" t="s">
        <v>68</v>
      </c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</row>
    <row r="11" spans="1:318" s="11" customFormat="1" x14ac:dyDescent="0.2">
      <c r="A11" s="11">
        <v>2</v>
      </c>
      <c r="B11" s="31" t="s">
        <v>126</v>
      </c>
      <c r="C11" s="12" t="s">
        <v>70</v>
      </c>
      <c r="D11" s="12">
        <v>5305007278833</v>
      </c>
      <c r="E11" s="12" t="s">
        <v>49</v>
      </c>
      <c r="F11" s="30">
        <v>2</v>
      </c>
      <c r="G11" s="12">
        <f t="shared" si="0"/>
        <v>2</v>
      </c>
      <c r="H11" s="12" t="s">
        <v>71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</row>
    <row r="12" spans="1:318" s="11" customFormat="1" x14ac:dyDescent="0.2">
      <c r="A12" s="11">
        <v>3</v>
      </c>
      <c r="B12" s="31" t="s">
        <v>127</v>
      </c>
      <c r="C12" s="12" t="s">
        <v>76</v>
      </c>
      <c r="D12" s="12">
        <v>5305009847097</v>
      </c>
      <c r="E12" s="12" t="s">
        <v>49</v>
      </c>
      <c r="F12" s="30">
        <v>4</v>
      </c>
      <c r="G12" s="12">
        <f t="shared" si="0"/>
        <v>4</v>
      </c>
      <c r="H12" s="12" t="s">
        <v>77</v>
      </c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</row>
    <row r="13" spans="1:318" s="11" customFormat="1" x14ac:dyDescent="0.2">
      <c r="A13" s="11">
        <v>4</v>
      </c>
      <c r="B13" s="31" t="s">
        <v>128</v>
      </c>
      <c r="C13" s="12" t="s">
        <v>79</v>
      </c>
      <c r="D13" s="12">
        <v>5305009941661</v>
      </c>
      <c r="E13" s="12" t="s">
        <v>49</v>
      </c>
      <c r="F13" s="30">
        <v>4</v>
      </c>
      <c r="G13" s="12">
        <f t="shared" si="0"/>
        <v>4</v>
      </c>
      <c r="H13" s="12" t="s">
        <v>80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</row>
    <row r="14" spans="1:318" s="11" customFormat="1" x14ac:dyDescent="0.2">
      <c r="A14" s="11">
        <v>5</v>
      </c>
      <c r="B14" s="31" t="s">
        <v>129</v>
      </c>
      <c r="C14" s="12" t="s">
        <v>82</v>
      </c>
      <c r="D14" s="12">
        <v>5305009870145</v>
      </c>
      <c r="E14" s="12" t="s">
        <v>49</v>
      </c>
      <c r="F14" s="30">
        <v>2</v>
      </c>
      <c r="G14" s="12">
        <f t="shared" si="0"/>
        <v>2</v>
      </c>
      <c r="H14" s="12" t="s">
        <v>83</v>
      </c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6"/>
      <c r="JQ14" s="26"/>
      <c r="JR14" s="26"/>
      <c r="JS14" s="26"/>
      <c r="JT14" s="26"/>
      <c r="JU14" s="26"/>
      <c r="JV14" s="26"/>
      <c r="JW14" s="26"/>
      <c r="JX14" s="26"/>
      <c r="JY14" s="26"/>
      <c r="JZ14" s="26"/>
      <c r="KA14" s="26"/>
      <c r="KB14" s="26"/>
      <c r="KC14" s="26"/>
      <c r="KD14" s="26"/>
      <c r="KE14" s="26"/>
      <c r="KF14" s="26"/>
      <c r="KG14" s="26"/>
      <c r="KH14" s="26"/>
      <c r="KI14" s="26"/>
      <c r="KJ14" s="26"/>
      <c r="KK14" s="26"/>
      <c r="KL14" s="26"/>
      <c r="KM14" s="26"/>
      <c r="KN14" s="26"/>
      <c r="KO14" s="26"/>
      <c r="KP14" s="26"/>
      <c r="KQ14" s="26"/>
      <c r="KR14" s="26"/>
      <c r="KS14" s="26"/>
      <c r="KT14" s="26"/>
      <c r="KU14" s="26"/>
      <c r="KV14" s="26"/>
      <c r="KW14" s="26"/>
      <c r="KX14" s="26"/>
      <c r="KY14" s="26"/>
      <c r="KZ14" s="26"/>
      <c r="LA14" s="26"/>
      <c r="LB14" s="26"/>
      <c r="LC14" s="26"/>
      <c r="LD14" s="26"/>
      <c r="LE14" s="26"/>
      <c r="LF14" s="26"/>
    </row>
    <row r="15" spans="1:318" s="11" customFormat="1" x14ac:dyDescent="0.2">
      <c r="A15" s="11">
        <v>6</v>
      </c>
      <c r="B15" s="31" t="s">
        <v>130</v>
      </c>
      <c r="C15" s="12" t="s">
        <v>85</v>
      </c>
      <c r="D15" s="12">
        <v>5305005800859</v>
      </c>
      <c r="E15" s="12" t="s">
        <v>49</v>
      </c>
      <c r="F15" s="30">
        <v>4</v>
      </c>
      <c r="G15" s="12">
        <f t="shared" si="0"/>
        <v>4</v>
      </c>
      <c r="H15" s="12" t="s">
        <v>39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6"/>
      <c r="JQ15" s="26"/>
      <c r="JR15" s="26"/>
      <c r="JS15" s="26"/>
      <c r="JT15" s="26"/>
      <c r="JU15" s="26"/>
      <c r="JV15" s="26"/>
      <c r="JW15" s="26"/>
      <c r="JX15" s="26"/>
      <c r="JY15" s="26"/>
      <c r="JZ15" s="26"/>
      <c r="KA15" s="26"/>
      <c r="KB15" s="26"/>
      <c r="KC15" s="26"/>
      <c r="KD15" s="26"/>
      <c r="KE15" s="26"/>
      <c r="KF15" s="26"/>
      <c r="KG15" s="26"/>
      <c r="KH15" s="26"/>
      <c r="KI15" s="26"/>
      <c r="KJ15" s="26"/>
      <c r="KK15" s="26"/>
      <c r="KL15" s="26"/>
      <c r="KM15" s="26"/>
      <c r="KN15" s="26"/>
      <c r="KO15" s="26"/>
      <c r="KP15" s="26"/>
      <c r="KQ15" s="26"/>
      <c r="KR15" s="26"/>
      <c r="KS15" s="26"/>
      <c r="KT15" s="26"/>
      <c r="KU15" s="26"/>
      <c r="KV15" s="26"/>
      <c r="KW15" s="26"/>
      <c r="KX15" s="26"/>
      <c r="KY15" s="26"/>
      <c r="KZ15" s="26"/>
      <c r="LA15" s="26"/>
      <c r="LB15" s="26"/>
      <c r="LC15" s="26"/>
      <c r="LD15" s="26"/>
      <c r="LE15" s="26"/>
      <c r="LF15" s="26"/>
    </row>
    <row r="16" spans="1:318" s="11" customFormat="1" x14ac:dyDescent="0.2">
      <c r="A16" s="11">
        <v>7</v>
      </c>
      <c r="B16" s="31" t="s">
        <v>131</v>
      </c>
      <c r="C16" s="12" t="s">
        <v>27</v>
      </c>
      <c r="D16" s="12">
        <v>5331005840266</v>
      </c>
      <c r="E16" s="12" t="s">
        <v>24</v>
      </c>
      <c r="F16" s="30">
        <v>4</v>
      </c>
      <c r="G16" s="12">
        <f t="shared" si="0"/>
        <v>4</v>
      </c>
      <c r="H16" s="12" t="s">
        <v>52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6"/>
      <c r="JQ16" s="26"/>
      <c r="JR16" s="26"/>
      <c r="JS16" s="26"/>
      <c r="JT16" s="26"/>
      <c r="JU16" s="26"/>
      <c r="JV16" s="26"/>
      <c r="JW16" s="26"/>
      <c r="JX16" s="26"/>
      <c r="JY16" s="26"/>
      <c r="JZ16" s="26"/>
      <c r="KA16" s="26"/>
      <c r="KB16" s="26"/>
      <c r="KC16" s="26"/>
      <c r="KD16" s="26"/>
      <c r="KE16" s="26"/>
      <c r="KF16" s="26"/>
      <c r="KG16" s="26"/>
      <c r="KH16" s="26"/>
      <c r="KI16" s="26"/>
      <c r="KJ16" s="26"/>
      <c r="KK16" s="26"/>
      <c r="KL16" s="26"/>
      <c r="KM16" s="26"/>
      <c r="KN16" s="26"/>
      <c r="KO16" s="26"/>
      <c r="KP16" s="26"/>
      <c r="KQ16" s="26"/>
      <c r="KR16" s="26"/>
      <c r="KS16" s="26"/>
      <c r="KT16" s="26"/>
      <c r="KU16" s="26"/>
      <c r="KV16" s="26"/>
      <c r="KW16" s="26"/>
      <c r="KX16" s="26"/>
      <c r="KY16" s="26"/>
      <c r="KZ16" s="26"/>
      <c r="LA16" s="26"/>
      <c r="LB16" s="26"/>
      <c r="LC16" s="26"/>
      <c r="LD16" s="26"/>
      <c r="LE16" s="26"/>
      <c r="LF16" s="26"/>
    </row>
    <row r="17" spans="1:318" s="11" customFormat="1" x14ac:dyDescent="0.2">
      <c r="A17" s="11">
        <v>8</v>
      </c>
      <c r="B17" s="31" t="s">
        <v>132</v>
      </c>
      <c r="C17" s="12" t="s">
        <v>103</v>
      </c>
      <c r="D17" s="12">
        <v>5331006843420</v>
      </c>
      <c r="E17" s="12" t="s">
        <v>24</v>
      </c>
      <c r="F17" s="30">
        <v>1</v>
      </c>
      <c r="G17" s="12">
        <f t="shared" si="0"/>
        <v>1</v>
      </c>
      <c r="H17" s="12" t="s">
        <v>41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  <c r="IV17" s="26"/>
      <c r="IW17" s="26"/>
      <c r="IX17" s="26"/>
      <c r="IY17" s="26"/>
      <c r="IZ17" s="26"/>
      <c r="JA17" s="26"/>
      <c r="JB17" s="26"/>
      <c r="JC17" s="26"/>
      <c r="JD17" s="26"/>
      <c r="JE17" s="26"/>
      <c r="JF17" s="26"/>
      <c r="JG17" s="26"/>
      <c r="JH17" s="26"/>
      <c r="JI17" s="26"/>
      <c r="JJ17" s="26"/>
      <c r="JK17" s="26"/>
      <c r="JL17" s="26"/>
      <c r="JM17" s="26"/>
      <c r="JN17" s="26"/>
      <c r="JO17" s="26"/>
      <c r="JP17" s="26"/>
      <c r="JQ17" s="26"/>
      <c r="JR17" s="26"/>
      <c r="JS17" s="26"/>
      <c r="JT17" s="26"/>
      <c r="JU17" s="26"/>
      <c r="JV17" s="26"/>
      <c r="JW17" s="26"/>
      <c r="JX17" s="26"/>
      <c r="JY17" s="26"/>
      <c r="JZ17" s="26"/>
      <c r="KA17" s="26"/>
      <c r="KB17" s="26"/>
      <c r="KC17" s="26"/>
      <c r="KD17" s="26"/>
      <c r="KE17" s="26"/>
      <c r="KF17" s="26"/>
      <c r="KG17" s="26"/>
      <c r="KH17" s="26"/>
      <c r="KI17" s="26"/>
      <c r="KJ17" s="26"/>
      <c r="KK17" s="26"/>
      <c r="KL17" s="26"/>
      <c r="KM17" s="26"/>
      <c r="KN17" s="26"/>
      <c r="KO17" s="26"/>
      <c r="KP17" s="26"/>
      <c r="KQ17" s="26"/>
      <c r="KR17" s="26"/>
      <c r="KS17" s="26"/>
      <c r="KT17" s="26"/>
      <c r="KU17" s="26"/>
      <c r="KV17" s="26"/>
      <c r="KW17" s="26"/>
      <c r="KX17" s="26"/>
      <c r="KY17" s="26"/>
      <c r="KZ17" s="26"/>
      <c r="LA17" s="26"/>
      <c r="LB17" s="26"/>
      <c r="LC17" s="26"/>
      <c r="LD17" s="26"/>
      <c r="LE17" s="26"/>
      <c r="LF17" s="26"/>
    </row>
    <row r="18" spans="1:318" s="11" customFormat="1" x14ac:dyDescent="0.2">
      <c r="A18" s="11">
        <v>9</v>
      </c>
      <c r="B18" s="31" t="s">
        <v>133</v>
      </c>
      <c r="C18" s="12" t="s">
        <v>104</v>
      </c>
      <c r="D18" s="12">
        <v>5331010886108</v>
      </c>
      <c r="E18" s="12" t="s">
        <v>24</v>
      </c>
      <c r="F18" s="30">
        <v>1</v>
      </c>
      <c r="G18" s="12">
        <f t="shared" si="0"/>
        <v>1</v>
      </c>
      <c r="H18" s="12" t="s">
        <v>43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  <c r="IW18" s="26"/>
      <c r="IX18" s="26"/>
      <c r="IY18" s="26"/>
      <c r="IZ18" s="26"/>
      <c r="JA18" s="26"/>
      <c r="JB18" s="26"/>
      <c r="JC18" s="26"/>
      <c r="JD18" s="26"/>
      <c r="JE18" s="26"/>
      <c r="JF18" s="26"/>
      <c r="JG18" s="26"/>
      <c r="JH18" s="26"/>
      <c r="JI18" s="26"/>
      <c r="JJ18" s="26"/>
      <c r="JK18" s="26"/>
      <c r="JL18" s="26"/>
      <c r="JM18" s="26"/>
      <c r="JN18" s="26"/>
      <c r="JO18" s="26"/>
      <c r="JP18" s="26"/>
      <c r="JQ18" s="26"/>
      <c r="JR18" s="26"/>
      <c r="JS18" s="26"/>
      <c r="JT18" s="26"/>
      <c r="JU18" s="26"/>
      <c r="JV18" s="26"/>
      <c r="JW18" s="26"/>
      <c r="JX18" s="26"/>
      <c r="JY18" s="26"/>
      <c r="JZ18" s="26"/>
      <c r="KA18" s="26"/>
      <c r="KB18" s="26"/>
      <c r="KC18" s="26"/>
      <c r="KD18" s="26"/>
      <c r="KE18" s="26"/>
      <c r="KF18" s="26"/>
      <c r="KG18" s="26"/>
      <c r="KH18" s="26"/>
      <c r="KI18" s="26"/>
      <c r="KJ18" s="26"/>
      <c r="KK18" s="26"/>
      <c r="KL18" s="26"/>
      <c r="KM18" s="26"/>
      <c r="KN18" s="26"/>
      <c r="KO18" s="26"/>
      <c r="KP18" s="26"/>
      <c r="KQ18" s="26"/>
      <c r="KR18" s="26"/>
      <c r="KS18" s="26"/>
      <c r="KT18" s="26"/>
      <c r="KU18" s="26"/>
      <c r="KV18" s="26"/>
      <c r="KW18" s="26"/>
      <c r="KX18" s="26"/>
      <c r="KY18" s="26"/>
      <c r="KZ18" s="26"/>
      <c r="LA18" s="26"/>
      <c r="LB18" s="26"/>
      <c r="LC18" s="26"/>
      <c r="LD18" s="26"/>
      <c r="LE18" s="26"/>
      <c r="LF18" s="26"/>
    </row>
    <row r="19" spans="1:318" s="11" customFormat="1" x14ac:dyDescent="0.2">
      <c r="A19" s="11">
        <v>10</v>
      </c>
      <c r="B19" s="32" t="s">
        <v>134</v>
      </c>
      <c r="C19" s="12" t="s">
        <v>97</v>
      </c>
      <c r="D19" s="12">
        <v>5305000834628</v>
      </c>
      <c r="E19" s="12" t="s">
        <v>49</v>
      </c>
      <c r="F19" s="30">
        <v>4</v>
      </c>
      <c r="G19" s="12">
        <f t="shared" si="0"/>
        <v>4</v>
      </c>
      <c r="H19" s="12" t="s">
        <v>98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  <c r="IW19" s="26"/>
      <c r="IX19" s="26"/>
      <c r="IY19" s="26"/>
      <c r="IZ19" s="26"/>
      <c r="JA19" s="26"/>
      <c r="JB19" s="26"/>
      <c r="JC19" s="26"/>
      <c r="JD19" s="26"/>
      <c r="JE19" s="26"/>
      <c r="JF19" s="26"/>
      <c r="JG19" s="26"/>
      <c r="JH19" s="26"/>
      <c r="JI19" s="26"/>
      <c r="JJ19" s="26"/>
      <c r="JK19" s="26"/>
      <c r="JL19" s="26"/>
      <c r="JM19" s="26"/>
      <c r="JN19" s="26"/>
      <c r="JO19" s="26"/>
      <c r="JP19" s="26"/>
      <c r="JQ19" s="26"/>
      <c r="JR19" s="26"/>
      <c r="JS19" s="26"/>
      <c r="JT19" s="26"/>
      <c r="JU19" s="26"/>
      <c r="JV19" s="26"/>
      <c r="JW19" s="26"/>
      <c r="JX19" s="26"/>
      <c r="JY19" s="26"/>
      <c r="JZ19" s="26"/>
      <c r="KA19" s="26"/>
      <c r="KB19" s="26"/>
      <c r="KC19" s="26"/>
      <c r="KD19" s="26"/>
      <c r="KE19" s="26"/>
      <c r="KF19" s="26"/>
      <c r="KG19" s="26"/>
      <c r="KH19" s="26"/>
      <c r="KI19" s="26"/>
      <c r="KJ19" s="26"/>
      <c r="KK19" s="26"/>
      <c r="KL19" s="26"/>
      <c r="KM19" s="26"/>
      <c r="KN19" s="26"/>
      <c r="KO19" s="26"/>
      <c r="KP19" s="26"/>
      <c r="KQ19" s="26"/>
      <c r="KR19" s="26"/>
      <c r="KS19" s="26"/>
      <c r="KT19" s="26"/>
      <c r="KU19" s="26"/>
      <c r="KV19" s="26"/>
      <c r="KW19" s="26"/>
      <c r="KX19" s="26"/>
      <c r="KY19" s="26"/>
      <c r="KZ19" s="26"/>
      <c r="LA19" s="26"/>
      <c r="LB19" s="26"/>
      <c r="LC19" s="26"/>
      <c r="LD19" s="26"/>
      <c r="LE19" s="26"/>
      <c r="LF19" s="26"/>
    </row>
    <row r="20" spans="1:318" s="11" customFormat="1" ht="12.75" customHeight="1" x14ac:dyDescent="0.2">
      <c r="A20" s="11">
        <v>11</v>
      </c>
      <c r="B20" s="32" t="s">
        <v>135</v>
      </c>
      <c r="C20" s="12" t="s">
        <v>106</v>
      </c>
      <c r="D20" s="12">
        <v>5331004803712</v>
      </c>
      <c r="E20" s="12" t="s">
        <v>24</v>
      </c>
      <c r="F20" s="30">
        <v>1</v>
      </c>
      <c r="G20" s="12">
        <f t="shared" si="0"/>
        <v>1</v>
      </c>
      <c r="H20" s="12" t="s">
        <v>107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  <c r="IT20" s="26"/>
      <c r="IU20" s="26"/>
      <c r="IV20" s="26"/>
      <c r="IW20" s="26"/>
      <c r="IX20" s="26"/>
      <c r="IY20" s="26"/>
      <c r="IZ20" s="26"/>
      <c r="JA20" s="26"/>
      <c r="JB20" s="26"/>
      <c r="JC20" s="26"/>
      <c r="JD20" s="26"/>
      <c r="JE20" s="26"/>
      <c r="JF20" s="26"/>
      <c r="JG20" s="26"/>
      <c r="JH20" s="26"/>
      <c r="JI20" s="26"/>
      <c r="JJ20" s="26"/>
      <c r="JK20" s="26"/>
      <c r="JL20" s="26"/>
      <c r="JM20" s="26"/>
      <c r="JN20" s="26"/>
      <c r="JO20" s="26"/>
      <c r="JP20" s="26"/>
      <c r="JQ20" s="26"/>
      <c r="JR20" s="26"/>
      <c r="JS20" s="26"/>
      <c r="JT20" s="26"/>
      <c r="JU20" s="26"/>
      <c r="JV20" s="26"/>
      <c r="JW20" s="26"/>
      <c r="JX20" s="26"/>
      <c r="JY20" s="26"/>
      <c r="JZ20" s="26"/>
      <c r="KA20" s="26"/>
      <c r="KB20" s="26"/>
      <c r="KC20" s="26"/>
      <c r="KD20" s="26"/>
      <c r="KE20" s="26"/>
      <c r="KF20" s="26"/>
      <c r="KG20" s="26"/>
      <c r="KH20" s="26"/>
      <c r="KI20" s="26"/>
      <c r="KJ20" s="26"/>
      <c r="KK20" s="26"/>
      <c r="KL20" s="26"/>
      <c r="KM20" s="26"/>
      <c r="KN20" s="26"/>
      <c r="KO20" s="26"/>
      <c r="KP20" s="26"/>
      <c r="KQ20" s="26"/>
      <c r="KR20" s="26"/>
      <c r="KS20" s="26"/>
      <c r="KT20" s="26"/>
      <c r="KU20" s="26"/>
      <c r="KV20" s="26"/>
      <c r="KW20" s="26"/>
      <c r="KX20" s="26"/>
      <c r="KY20" s="26"/>
      <c r="KZ20" s="26"/>
      <c r="LA20" s="26"/>
      <c r="LB20" s="26"/>
      <c r="LC20" s="26"/>
      <c r="LD20" s="26"/>
      <c r="LE20" s="26"/>
      <c r="LF20" s="26"/>
    </row>
    <row r="21" spans="1:318" s="11" customFormat="1" ht="12.75" customHeight="1" x14ac:dyDescent="0.2">
      <c r="A21" s="11">
        <v>12</v>
      </c>
      <c r="B21" s="32" t="s">
        <v>136</v>
      </c>
      <c r="C21" s="12" t="s">
        <v>116</v>
      </c>
      <c r="D21" s="12">
        <v>5331004709712</v>
      </c>
      <c r="E21" s="12" t="s">
        <v>24</v>
      </c>
      <c r="F21" s="30">
        <v>2</v>
      </c>
      <c r="G21" s="12">
        <f t="shared" si="0"/>
        <v>2</v>
      </c>
      <c r="H21" s="12" t="s">
        <v>117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  <c r="IW21" s="26"/>
      <c r="IX21" s="26"/>
      <c r="IY21" s="26"/>
      <c r="IZ21" s="26"/>
      <c r="JA21" s="26"/>
      <c r="JB21" s="26"/>
      <c r="JC21" s="26"/>
      <c r="JD21" s="26"/>
      <c r="JE21" s="26"/>
      <c r="JF21" s="26"/>
      <c r="JG21" s="26"/>
      <c r="JH21" s="26"/>
      <c r="JI21" s="26"/>
      <c r="JJ21" s="26"/>
      <c r="JK21" s="26"/>
      <c r="JL21" s="26"/>
      <c r="JM21" s="26"/>
      <c r="JN21" s="26"/>
      <c r="JO21" s="26"/>
      <c r="JP21" s="26"/>
      <c r="JQ21" s="26"/>
      <c r="JR21" s="26"/>
      <c r="JS21" s="26"/>
      <c r="JT21" s="26"/>
      <c r="JU21" s="26"/>
      <c r="JV21" s="26"/>
      <c r="JW21" s="26"/>
      <c r="JX21" s="26"/>
      <c r="JY21" s="26"/>
      <c r="JZ21" s="26"/>
      <c r="KA21" s="26"/>
      <c r="KB21" s="26"/>
      <c r="KC21" s="26"/>
      <c r="KD21" s="26"/>
      <c r="KE21" s="26"/>
      <c r="KF21" s="26"/>
      <c r="KG21" s="26"/>
      <c r="KH21" s="26"/>
      <c r="KI21" s="26"/>
      <c r="KJ21" s="26"/>
      <c r="KK21" s="26"/>
      <c r="KL21" s="26"/>
      <c r="KM21" s="26"/>
      <c r="KN21" s="26"/>
      <c r="KO21" s="26"/>
      <c r="KP21" s="26"/>
      <c r="KQ21" s="26"/>
      <c r="KR21" s="26"/>
      <c r="KS21" s="26"/>
      <c r="KT21" s="26"/>
      <c r="KU21" s="26"/>
      <c r="KV21" s="26"/>
      <c r="KW21" s="26"/>
      <c r="KX21" s="26"/>
      <c r="KY21" s="26"/>
      <c r="KZ21" s="26"/>
      <c r="LA21" s="26"/>
      <c r="LB21" s="26"/>
      <c r="LC21" s="26"/>
      <c r="LD21" s="26"/>
      <c r="LE21" s="26"/>
      <c r="LF21" s="26"/>
    </row>
    <row r="22" spans="1:318" s="11" customFormat="1" x14ac:dyDescent="0.2">
      <c r="A22" s="11">
        <v>13</v>
      </c>
      <c r="B22" s="32" t="s">
        <v>137</v>
      </c>
      <c r="C22" s="12" t="s">
        <v>113</v>
      </c>
      <c r="D22" s="12">
        <v>5331001690532</v>
      </c>
      <c r="E22" s="12" t="s">
        <v>24</v>
      </c>
      <c r="F22" s="30">
        <v>2</v>
      </c>
      <c r="G22" s="12">
        <f t="shared" si="0"/>
        <v>2</v>
      </c>
      <c r="H22" s="12" t="s">
        <v>114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  <c r="IW22" s="26"/>
      <c r="IX22" s="26"/>
      <c r="IY22" s="26"/>
      <c r="IZ22" s="26"/>
      <c r="JA22" s="26"/>
      <c r="JB22" s="26"/>
      <c r="JC22" s="26"/>
      <c r="JD22" s="26"/>
      <c r="JE22" s="26"/>
      <c r="JF22" s="26"/>
      <c r="JG22" s="26"/>
      <c r="JH22" s="26"/>
      <c r="JI22" s="26"/>
      <c r="JJ22" s="26"/>
      <c r="JK22" s="26"/>
      <c r="JL22" s="26"/>
      <c r="JM22" s="26"/>
      <c r="JN22" s="26"/>
      <c r="JO22" s="26"/>
      <c r="JP22" s="26"/>
      <c r="JQ22" s="26"/>
      <c r="JR22" s="26"/>
      <c r="JS22" s="26"/>
      <c r="JT22" s="26"/>
      <c r="JU22" s="26"/>
      <c r="JV22" s="26"/>
      <c r="JW22" s="26"/>
      <c r="JX22" s="26"/>
      <c r="JY22" s="26"/>
      <c r="JZ22" s="26"/>
      <c r="KA22" s="26"/>
      <c r="KB22" s="26"/>
      <c r="KC22" s="26"/>
      <c r="KD22" s="26"/>
      <c r="KE22" s="26"/>
      <c r="KF22" s="26"/>
      <c r="KG22" s="26"/>
      <c r="KH22" s="26"/>
      <c r="KI22" s="26"/>
      <c r="KJ22" s="26"/>
      <c r="KK22" s="26"/>
      <c r="KL22" s="26"/>
      <c r="KM22" s="26"/>
      <c r="KN22" s="26"/>
      <c r="KO22" s="26"/>
      <c r="KP22" s="26"/>
      <c r="KQ22" s="26"/>
      <c r="KR22" s="26"/>
      <c r="KS22" s="26"/>
      <c r="KT22" s="26"/>
      <c r="KU22" s="26"/>
      <c r="KV22" s="26"/>
      <c r="KW22" s="26"/>
      <c r="KX22" s="26"/>
      <c r="KY22" s="26"/>
      <c r="KZ22" s="26"/>
      <c r="LA22" s="26"/>
      <c r="LB22" s="26"/>
      <c r="LC22" s="26"/>
      <c r="LD22" s="26"/>
      <c r="LE22" s="26"/>
      <c r="LF22" s="26"/>
    </row>
    <row r="23" spans="1:318" s="11" customFormat="1" x14ac:dyDescent="0.2">
      <c r="A23" s="11">
        <v>14</v>
      </c>
      <c r="B23" s="32" t="s">
        <v>138</v>
      </c>
      <c r="C23" s="12">
        <v>21065</v>
      </c>
      <c r="D23" s="12">
        <v>5305002977967</v>
      </c>
      <c r="E23" s="12" t="s">
        <v>49</v>
      </c>
      <c r="F23" s="30">
        <v>2</v>
      </c>
      <c r="G23" s="12">
        <f t="shared" si="0"/>
        <v>2</v>
      </c>
      <c r="H23" s="12" t="s">
        <v>38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P23" s="26"/>
      <c r="IQ23" s="26"/>
      <c r="IR23" s="26"/>
      <c r="IS23" s="26"/>
      <c r="IT23" s="26"/>
      <c r="IU23" s="26"/>
      <c r="IV23" s="26"/>
      <c r="IW23" s="26"/>
      <c r="IX23" s="26"/>
      <c r="IY23" s="26"/>
      <c r="IZ23" s="26"/>
      <c r="JA23" s="26"/>
      <c r="JB23" s="26"/>
      <c r="JC23" s="26"/>
      <c r="JD23" s="26"/>
      <c r="JE23" s="26"/>
      <c r="JF23" s="26"/>
      <c r="JG23" s="26"/>
      <c r="JH23" s="26"/>
      <c r="JI23" s="26"/>
      <c r="JJ23" s="26"/>
      <c r="JK23" s="26"/>
      <c r="JL23" s="26"/>
      <c r="JM23" s="26"/>
      <c r="JN23" s="26"/>
      <c r="JO23" s="26"/>
      <c r="JP23" s="26"/>
      <c r="JQ23" s="26"/>
      <c r="JR23" s="26"/>
      <c r="JS23" s="26"/>
      <c r="JT23" s="26"/>
      <c r="JU23" s="26"/>
      <c r="JV23" s="26"/>
      <c r="JW23" s="26"/>
      <c r="JX23" s="26"/>
      <c r="JY23" s="26"/>
      <c r="JZ23" s="26"/>
      <c r="KA23" s="26"/>
      <c r="KB23" s="26"/>
      <c r="KC23" s="26"/>
      <c r="KD23" s="26"/>
      <c r="KE23" s="26"/>
      <c r="KF23" s="26"/>
      <c r="KG23" s="26"/>
      <c r="KH23" s="26"/>
      <c r="KI23" s="26"/>
      <c r="KJ23" s="26"/>
      <c r="KK23" s="26"/>
      <c r="KL23" s="26"/>
      <c r="KM23" s="26"/>
      <c r="KN23" s="26"/>
      <c r="KO23" s="26"/>
      <c r="KP23" s="26"/>
      <c r="KQ23" s="26"/>
      <c r="KR23" s="26"/>
      <c r="KS23" s="26"/>
      <c r="KT23" s="26"/>
      <c r="KU23" s="26"/>
      <c r="KV23" s="26"/>
      <c r="KW23" s="26"/>
      <c r="KX23" s="26"/>
      <c r="KY23" s="26"/>
      <c r="KZ23" s="26"/>
      <c r="LA23" s="26"/>
      <c r="LB23" s="26"/>
      <c r="LC23" s="26"/>
      <c r="LD23" s="26"/>
      <c r="LE23" s="26"/>
      <c r="LF23" s="26"/>
    </row>
    <row r="24" spans="1:318" s="11" customFormat="1" x14ac:dyDescent="0.2">
      <c r="A24" s="11">
        <v>15</v>
      </c>
      <c r="B24" s="32" t="s">
        <v>139</v>
      </c>
      <c r="C24" s="30">
        <v>28000847</v>
      </c>
      <c r="D24" s="12">
        <v>5365001515945</v>
      </c>
      <c r="E24" s="12" t="s">
        <v>74</v>
      </c>
      <c r="F24" s="30">
        <v>2</v>
      </c>
      <c r="G24" s="12">
        <f t="shared" si="0"/>
        <v>2</v>
      </c>
      <c r="H24" s="12" t="s">
        <v>42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  <c r="IW24" s="26"/>
      <c r="IX24" s="26"/>
      <c r="IY24" s="26"/>
      <c r="IZ24" s="26"/>
      <c r="JA24" s="26"/>
      <c r="JB24" s="26"/>
      <c r="JC24" s="26"/>
      <c r="JD24" s="26"/>
      <c r="JE24" s="26"/>
      <c r="JF24" s="26"/>
      <c r="JG24" s="26"/>
      <c r="JH24" s="26"/>
      <c r="JI24" s="26"/>
      <c r="JJ24" s="26"/>
      <c r="JK24" s="26"/>
      <c r="JL24" s="26"/>
      <c r="JM24" s="26"/>
      <c r="JN24" s="26"/>
      <c r="JO24" s="26"/>
      <c r="JP24" s="26"/>
      <c r="JQ24" s="26"/>
      <c r="JR24" s="26"/>
      <c r="JS24" s="26"/>
      <c r="JT24" s="26"/>
      <c r="JU24" s="26"/>
      <c r="JV24" s="26"/>
      <c r="JW24" s="26"/>
      <c r="JX24" s="26"/>
      <c r="JY24" s="26"/>
      <c r="JZ24" s="26"/>
      <c r="KA24" s="26"/>
      <c r="KB24" s="26"/>
      <c r="KC24" s="26"/>
      <c r="KD24" s="26"/>
      <c r="KE24" s="26"/>
      <c r="KF24" s="26"/>
      <c r="KG24" s="26"/>
      <c r="KH24" s="26"/>
      <c r="KI24" s="26"/>
      <c r="KJ24" s="26"/>
      <c r="KK24" s="26"/>
      <c r="KL24" s="26"/>
      <c r="KM24" s="26"/>
      <c r="KN24" s="26"/>
      <c r="KO24" s="26"/>
      <c r="KP24" s="26"/>
      <c r="KQ24" s="26"/>
      <c r="KR24" s="26"/>
      <c r="KS24" s="26"/>
      <c r="KT24" s="26"/>
      <c r="KU24" s="26"/>
      <c r="KV24" s="26"/>
      <c r="KW24" s="26"/>
      <c r="KX24" s="26"/>
      <c r="KY24" s="26"/>
      <c r="KZ24" s="26"/>
      <c r="LA24" s="26"/>
      <c r="LB24" s="26"/>
      <c r="LC24" s="26"/>
      <c r="LD24" s="26"/>
      <c r="LE24" s="26"/>
      <c r="LF24" s="26"/>
    </row>
    <row r="25" spans="1:318" s="11" customFormat="1" x14ac:dyDescent="0.2">
      <c r="A25" s="11">
        <v>16</v>
      </c>
      <c r="B25" s="32" t="s">
        <v>140</v>
      </c>
      <c r="C25" s="12" t="s">
        <v>111</v>
      </c>
      <c r="D25" s="12">
        <v>5330001189097</v>
      </c>
      <c r="E25" s="12" t="s">
        <v>51</v>
      </c>
      <c r="F25" s="30">
        <v>2</v>
      </c>
      <c r="G25" s="12">
        <f t="shared" si="0"/>
        <v>2</v>
      </c>
      <c r="H25" s="12" t="s">
        <v>44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</row>
    <row r="26" spans="1:318" s="11" customFormat="1" x14ac:dyDescent="0.2">
      <c r="A26" s="11">
        <v>17</v>
      </c>
      <c r="B26" s="32" t="s">
        <v>141</v>
      </c>
      <c r="C26" s="12" t="s">
        <v>93</v>
      </c>
      <c r="D26" s="12">
        <v>1650000096071</v>
      </c>
      <c r="E26" s="12" t="s">
        <v>148</v>
      </c>
      <c r="F26" s="30">
        <v>1</v>
      </c>
      <c r="G26" s="12">
        <f t="shared" si="0"/>
        <v>1</v>
      </c>
      <c r="H26" s="12" t="s">
        <v>47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/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/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  <c r="ID26" s="26"/>
      <c r="IE26" s="26"/>
      <c r="IF26" s="26"/>
      <c r="IG26" s="26"/>
      <c r="IH26" s="26"/>
      <c r="II26" s="26"/>
      <c r="IJ26" s="26"/>
      <c r="IK26" s="26"/>
      <c r="IL26" s="26"/>
      <c r="IM26" s="26"/>
      <c r="IN26" s="26"/>
      <c r="IO26" s="26"/>
      <c r="IP26" s="26"/>
      <c r="IQ26" s="26"/>
      <c r="IR26" s="26"/>
      <c r="IS26" s="26"/>
      <c r="IT26" s="26"/>
      <c r="IU26" s="26"/>
      <c r="IV26" s="26"/>
      <c r="IW26" s="26"/>
      <c r="IX26" s="26"/>
      <c r="IY26" s="26"/>
      <c r="IZ26" s="26"/>
      <c r="JA26" s="26"/>
      <c r="JB26" s="26"/>
      <c r="JC26" s="26"/>
      <c r="JD26" s="26"/>
      <c r="JE26" s="26"/>
      <c r="JF26" s="26"/>
      <c r="JG26" s="26"/>
      <c r="JH26" s="26"/>
      <c r="JI26" s="26"/>
      <c r="JJ26" s="26"/>
      <c r="JK26" s="26"/>
      <c r="JL26" s="26"/>
      <c r="JM26" s="26"/>
      <c r="JN26" s="26"/>
      <c r="JO26" s="26"/>
      <c r="JP26" s="26"/>
      <c r="JQ26" s="26"/>
      <c r="JR26" s="26"/>
      <c r="JS26" s="26"/>
      <c r="JT26" s="26"/>
      <c r="JU26" s="26"/>
      <c r="JV26" s="26"/>
      <c r="JW26" s="26"/>
      <c r="JX26" s="26"/>
      <c r="JY26" s="26"/>
      <c r="JZ26" s="26"/>
      <c r="KA26" s="26"/>
      <c r="KB26" s="26"/>
      <c r="KC26" s="26"/>
      <c r="KD26" s="26"/>
      <c r="KE26" s="26"/>
      <c r="KF26" s="26"/>
      <c r="KG26" s="26"/>
      <c r="KH26" s="26"/>
      <c r="KI26" s="26"/>
      <c r="KJ26" s="26"/>
      <c r="KK26" s="26"/>
      <c r="KL26" s="26"/>
      <c r="KM26" s="26"/>
      <c r="KN26" s="26"/>
      <c r="KO26" s="26"/>
      <c r="KP26" s="26"/>
      <c r="KQ26" s="26"/>
      <c r="KR26" s="26"/>
      <c r="KS26" s="26"/>
      <c r="KT26" s="26"/>
      <c r="KU26" s="26"/>
      <c r="KV26" s="26"/>
      <c r="KW26" s="26"/>
      <c r="KX26" s="26"/>
      <c r="KY26" s="26"/>
      <c r="KZ26" s="26"/>
      <c r="LA26" s="26"/>
      <c r="LB26" s="26"/>
      <c r="LC26" s="26"/>
      <c r="LD26" s="26"/>
      <c r="LE26" s="26"/>
      <c r="LF26" s="26"/>
    </row>
    <row r="27" spans="1:318" s="11" customFormat="1" x14ac:dyDescent="0.2">
      <c r="A27" s="11">
        <v>18</v>
      </c>
      <c r="B27" s="32" t="s">
        <v>142</v>
      </c>
      <c r="C27" s="12" t="s">
        <v>109</v>
      </c>
      <c r="D27" s="12">
        <v>5331004709711</v>
      </c>
      <c r="E27" s="12" t="s">
        <v>24</v>
      </c>
      <c r="F27" s="30">
        <v>5</v>
      </c>
      <c r="G27" s="12">
        <f t="shared" si="0"/>
        <v>5</v>
      </c>
      <c r="H27" s="12" t="s">
        <v>53</v>
      </c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/>
      <c r="HF27" s="26"/>
      <c r="HG27" s="26"/>
      <c r="HH27" s="26"/>
      <c r="HI27" s="26"/>
      <c r="HJ27" s="26"/>
      <c r="HK27" s="26"/>
      <c r="HL27" s="26"/>
      <c r="HM27" s="26"/>
      <c r="HN27" s="26"/>
      <c r="HO27" s="26"/>
      <c r="HP27" s="26"/>
      <c r="HQ27" s="26"/>
      <c r="HR27" s="26"/>
      <c r="HS27" s="26"/>
      <c r="HT27" s="26"/>
      <c r="HU27" s="26"/>
      <c r="HV27" s="26"/>
      <c r="HW27" s="26"/>
      <c r="HX27" s="26"/>
      <c r="HY27" s="26"/>
      <c r="HZ27" s="26"/>
      <c r="IA27" s="26"/>
      <c r="IB27" s="26"/>
      <c r="IC27" s="26"/>
      <c r="ID27" s="26"/>
      <c r="IE27" s="26"/>
      <c r="IF27" s="26"/>
      <c r="IG27" s="26"/>
      <c r="IH27" s="26"/>
      <c r="II27" s="26"/>
      <c r="IJ27" s="26"/>
      <c r="IK27" s="26"/>
      <c r="IL27" s="26"/>
      <c r="IM27" s="26"/>
      <c r="IN27" s="26"/>
      <c r="IO27" s="26"/>
      <c r="IP27" s="26"/>
      <c r="IQ27" s="26"/>
      <c r="IR27" s="26"/>
      <c r="IS27" s="26"/>
      <c r="IT27" s="26"/>
      <c r="IU27" s="26"/>
      <c r="IV27" s="26"/>
      <c r="IW27" s="26"/>
      <c r="IX27" s="26"/>
      <c r="IY27" s="26"/>
      <c r="IZ27" s="26"/>
      <c r="JA27" s="26"/>
      <c r="JB27" s="26"/>
      <c r="JC27" s="26"/>
      <c r="JD27" s="26"/>
      <c r="JE27" s="26"/>
      <c r="JF27" s="26"/>
      <c r="JG27" s="26"/>
      <c r="JH27" s="26"/>
      <c r="JI27" s="26"/>
      <c r="JJ27" s="26"/>
      <c r="JK27" s="26"/>
      <c r="JL27" s="26"/>
      <c r="JM27" s="26"/>
      <c r="JN27" s="26"/>
      <c r="JO27" s="26"/>
      <c r="JP27" s="26"/>
      <c r="JQ27" s="26"/>
      <c r="JR27" s="26"/>
      <c r="JS27" s="26"/>
      <c r="JT27" s="26"/>
      <c r="JU27" s="26"/>
      <c r="JV27" s="26"/>
      <c r="JW27" s="26"/>
      <c r="JX27" s="26"/>
      <c r="JY27" s="26"/>
      <c r="JZ27" s="26"/>
      <c r="KA27" s="26"/>
      <c r="KB27" s="26"/>
      <c r="KC27" s="26"/>
      <c r="KD27" s="26"/>
      <c r="KE27" s="26"/>
      <c r="KF27" s="26"/>
      <c r="KG27" s="26"/>
      <c r="KH27" s="26"/>
      <c r="KI27" s="26"/>
      <c r="KJ27" s="26"/>
      <c r="KK27" s="26"/>
      <c r="KL27" s="26"/>
      <c r="KM27" s="26"/>
      <c r="KN27" s="26"/>
      <c r="KO27" s="26"/>
      <c r="KP27" s="26"/>
      <c r="KQ27" s="26"/>
      <c r="KR27" s="26"/>
      <c r="KS27" s="26"/>
      <c r="KT27" s="26"/>
      <c r="KU27" s="26"/>
      <c r="KV27" s="26"/>
      <c r="KW27" s="26"/>
      <c r="KX27" s="26"/>
      <c r="KY27" s="26"/>
      <c r="KZ27" s="26"/>
      <c r="LA27" s="26"/>
      <c r="LB27" s="26"/>
      <c r="LC27" s="26"/>
      <c r="LD27" s="26"/>
      <c r="LE27" s="26"/>
      <c r="LF27" s="26"/>
    </row>
    <row r="28" spans="1:318" s="11" customFormat="1" x14ac:dyDescent="0.2">
      <c r="A28" s="11">
        <v>19</v>
      </c>
      <c r="B28" s="32" t="s">
        <v>143</v>
      </c>
      <c r="C28" s="12" t="s">
        <v>119</v>
      </c>
      <c r="D28" s="12">
        <v>5331004803821</v>
      </c>
      <c r="E28" s="12" t="s">
        <v>24</v>
      </c>
      <c r="F28" s="30">
        <v>4</v>
      </c>
      <c r="G28" s="12">
        <f t="shared" si="0"/>
        <v>4</v>
      </c>
      <c r="H28" s="12" t="s">
        <v>55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  <c r="HT28" s="26"/>
      <c r="HU28" s="26"/>
      <c r="HV28" s="26"/>
      <c r="HW28" s="26"/>
      <c r="HX28" s="26"/>
      <c r="HY28" s="26"/>
      <c r="HZ28" s="26"/>
      <c r="IA28" s="26"/>
      <c r="IB28" s="26"/>
      <c r="IC28" s="26"/>
      <c r="ID28" s="26"/>
      <c r="IE28" s="26"/>
      <c r="IF28" s="26"/>
      <c r="IG28" s="26"/>
      <c r="IH28" s="26"/>
      <c r="II28" s="26"/>
      <c r="IJ28" s="26"/>
      <c r="IK28" s="26"/>
      <c r="IL28" s="26"/>
      <c r="IM28" s="26"/>
      <c r="IN28" s="26"/>
      <c r="IO28" s="26"/>
      <c r="IP28" s="26"/>
      <c r="IQ28" s="26"/>
      <c r="IR28" s="26"/>
      <c r="IS28" s="26"/>
      <c r="IT28" s="26"/>
      <c r="IU28" s="26"/>
      <c r="IV28" s="26"/>
      <c r="IW28" s="26"/>
      <c r="IX28" s="26"/>
      <c r="IY28" s="26"/>
      <c r="IZ28" s="26"/>
      <c r="JA28" s="26"/>
      <c r="JB28" s="26"/>
      <c r="JC28" s="26"/>
      <c r="JD28" s="26"/>
      <c r="JE28" s="26"/>
      <c r="JF28" s="26"/>
      <c r="JG28" s="26"/>
      <c r="JH28" s="26"/>
      <c r="JI28" s="26"/>
      <c r="JJ28" s="26"/>
      <c r="JK28" s="26"/>
      <c r="JL28" s="26"/>
      <c r="JM28" s="26"/>
      <c r="JN28" s="26"/>
      <c r="JO28" s="26"/>
      <c r="JP28" s="26"/>
      <c r="JQ28" s="26"/>
      <c r="JR28" s="26"/>
      <c r="JS28" s="26"/>
      <c r="JT28" s="26"/>
      <c r="JU28" s="26"/>
      <c r="JV28" s="26"/>
      <c r="JW28" s="26"/>
      <c r="JX28" s="26"/>
      <c r="JY28" s="26"/>
      <c r="JZ28" s="26"/>
      <c r="KA28" s="26"/>
      <c r="KB28" s="26"/>
      <c r="KC28" s="26"/>
      <c r="KD28" s="26"/>
      <c r="KE28" s="26"/>
      <c r="KF28" s="26"/>
      <c r="KG28" s="26"/>
      <c r="KH28" s="26"/>
      <c r="KI28" s="26"/>
      <c r="KJ28" s="26"/>
      <c r="KK28" s="26"/>
      <c r="KL28" s="26"/>
      <c r="KM28" s="26"/>
      <c r="KN28" s="26"/>
      <c r="KO28" s="26"/>
      <c r="KP28" s="26"/>
      <c r="KQ28" s="26"/>
      <c r="KR28" s="26"/>
      <c r="KS28" s="26"/>
      <c r="KT28" s="26"/>
      <c r="KU28" s="26"/>
      <c r="KV28" s="26"/>
      <c r="KW28" s="26"/>
      <c r="KX28" s="26"/>
      <c r="KY28" s="26"/>
      <c r="KZ28" s="26"/>
      <c r="LA28" s="26"/>
      <c r="LB28" s="26"/>
      <c r="LC28" s="26"/>
      <c r="LD28" s="26"/>
      <c r="LE28" s="26"/>
      <c r="LF28" s="26"/>
    </row>
    <row r="29" spans="1:318" s="11" customFormat="1" x14ac:dyDescent="0.2">
      <c r="A29" s="11">
        <v>20</v>
      </c>
      <c r="B29" s="32" t="s">
        <v>144</v>
      </c>
      <c r="C29" s="12" t="s">
        <v>90</v>
      </c>
      <c r="D29" s="12">
        <v>4820002255625</v>
      </c>
      <c r="E29" s="12" t="s">
        <v>91</v>
      </c>
      <c r="F29" s="30">
        <v>2</v>
      </c>
      <c r="G29" s="12">
        <f t="shared" si="0"/>
        <v>2</v>
      </c>
      <c r="H29" s="12" t="s">
        <v>54</v>
      </c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P29" s="26"/>
      <c r="IQ29" s="26"/>
      <c r="IR29" s="26"/>
      <c r="IS29" s="26"/>
      <c r="IT29" s="26"/>
      <c r="IU29" s="26"/>
      <c r="IV29" s="26"/>
      <c r="IW29" s="26"/>
      <c r="IX29" s="26"/>
      <c r="IY29" s="26"/>
      <c r="IZ29" s="26"/>
      <c r="JA29" s="26"/>
      <c r="JB29" s="26"/>
      <c r="JC29" s="26"/>
      <c r="JD29" s="26"/>
      <c r="JE29" s="26"/>
      <c r="JF29" s="26"/>
      <c r="JG29" s="26"/>
      <c r="JH29" s="26"/>
      <c r="JI29" s="26"/>
      <c r="JJ29" s="26"/>
      <c r="JK29" s="26"/>
      <c r="JL29" s="26"/>
      <c r="JM29" s="26"/>
      <c r="JN29" s="26"/>
      <c r="JO29" s="26"/>
      <c r="JP29" s="26"/>
      <c r="JQ29" s="26"/>
      <c r="JR29" s="26"/>
      <c r="JS29" s="26"/>
      <c r="JT29" s="26"/>
      <c r="JU29" s="26"/>
      <c r="JV29" s="26"/>
      <c r="JW29" s="26"/>
      <c r="JX29" s="26"/>
      <c r="JY29" s="26"/>
      <c r="JZ29" s="26"/>
      <c r="KA29" s="26"/>
      <c r="KB29" s="26"/>
      <c r="KC29" s="26"/>
      <c r="KD29" s="26"/>
      <c r="KE29" s="26"/>
      <c r="KF29" s="26"/>
      <c r="KG29" s="26"/>
      <c r="KH29" s="26"/>
      <c r="KI29" s="26"/>
      <c r="KJ29" s="26"/>
      <c r="KK29" s="26"/>
      <c r="KL29" s="26"/>
      <c r="KM29" s="26"/>
      <c r="KN29" s="26"/>
      <c r="KO29" s="26"/>
      <c r="KP29" s="26"/>
      <c r="KQ29" s="26"/>
      <c r="KR29" s="26"/>
      <c r="KS29" s="26"/>
      <c r="KT29" s="26"/>
      <c r="KU29" s="26"/>
      <c r="KV29" s="26"/>
      <c r="KW29" s="26"/>
      <c r="KX29" s="26"/>
      <c r="KY29" s="26"/>
      <c r="KZ29" s="26"/>
      <c r="LA29" s="26"/>
      <c r="LB29" s="26"/>
      <c r="LC29" s="26"/>
      <c r="LD29" s="26"/>
      <c r="LE29" s="26"/>
      <c r="LF29" s="26"/>
    </row>
    <row r="30" spans="1:318" s="11" customFormat="1" x14ac:dyDescent="0.2">
      <c r="A30" s="11">
        <v>21</v>
      </c>
      <c r="B30" s="32" t="s">
        <v>145</v>
      </c>
      <c r="C30" s="30">
        <v>250541</v>
      </c>
      <c r="D30" s="12">
        <v>4730002255623</v>
      </c>
      <c r="E30" s="12" t="s">
        <v>88</v>
      </c>
      <c r="F30" s="30">
        <v>4</v>
      </c>
      <c r="G30" s="12">
        <f t="shared" si="0"/>
        <v>4</v>
      </c>
      <c r="H30" s="12" t="s">
        <v>57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/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  <c r="HT30" s="26"/>
      <c r="HU30" s="26"/>
      <c r="HV30" s="26"/>
      <c r="HW30" s="26"/>
      <c r="HX30" s="26"/>
      <c r="HY30" s="26"/>
      <c r="HZ30" s="26"/>
      <c r="IA30" s="26"/>
      <c r="IB30" s="26"/>
      <c r="IC30" s="26"/>
      <c r="ID30" s="26"/>
      <c r="IE30" s="26"/>
      <c r="IF30" s="26"/>
      <c r="IG30" s="26"/>
      <c r="IH30" s="26"/>
      <c r="II30" s="26"/>
      <c r="IJ30" s="26"/>
      <c r="IK30" s="26"/>
      <c r="IL30" s="26"/>
      <c r="IM30" s="26"/>
      <c r="IN30" s="26"/>
      <c r="IO30" s="26"/>
      <c r="IP30" s="26"/>
      <c r="IQ30" s="26"/>
      <c r="IR30" s="26"/>
      <c r="IS30" s="26"/>
      <c r="IT30" s="26"/>
      <c r="IU30" s="26"/>
      <c r="IV30" s="26"/>
      <c r="IW30" s="26"/>
      <c r="IX30" s="26"/>
      <c r="IY30" s="26"/>
      <c r="IZ30" s="26"/>
      <c r="JA30" s="26"/>
      <c r="JB30" s="26"/>
      <c r="JC30" s="26"/>
      <c r="JD30" s="26"/>
      <c r="JE30" s="26"/>
      <c r="JF30" s="26"/>
      <c r="JG30" s="26"/>
      <c r="JH30" s="26"/>
      <c r="JI30" s="26"/>
      <c r="JJ30" s="26"/>
      <c r="JK30" s="26"/>
      <c r="JL30" s="26"/>
      <c r="JM30" s="26"/>
      <c r="JN30" s="26"/>
      <c r="JO30" s="26"/>
      <c r="JP30" s="26"/>
      <c r="JQ30" s="26"/>
      <c r="JR30" s="26"/>
      <c r="JS30" s="26"/>
      <c r="JT30" s="26"/>
      <c r="JU30" s="26"/>
      <c r="JV30" s="26"/>
      <c r="JW30" s="26"/>
      <c r="JX30" s="26"/>
      <c r="JY30" s="26"/>
      <c r="JZ30" s="26"/>
      <c r="KA30" s="26"/>
      <c r="KB30" s="26"/>
      <c r="KC30" s="26"/>
      <c r="KD30" s="26"/>
      <c r="KE30" s="26"/>
      <c r="KF30" s="26"/>
      <c r="KG30" s="26"/>
      <c r="KH30" s="26"/>
      <c r="KI30" s="26"/>
      <c r="KJ30" s="26"/>
      <c r="KK30" s="26"/>
      <c r="KL30" s="26"/>
      <c r="KM30" s="26"/>
      <c r="KN30" s="26"/>
      <c r="KO30" s="26"/>
      <c r="KP30" s="26"/>
      <c r="KQ30" s="26"/>
      <c r="KR30" s="26"/>
      <c r="KS30" s="26"/>
      <c r="KT30" s="26"/>
      <c r="KU30" s="26"/>
      <c r="KV30" s="26"/>
      <c r="KW30" s="26"/>
      <c r="KX30" s="26"/>
      <c r="KY30" s="26"/>
      <c r="KZ30" s="26"/>
      <c r="LA30" s="26"/>
      <c r="LB30" s="26"/>
      <c r="LC30" s="26"/>
      <c r="LD30" s="26"/>
      <c r="LE30" s="26"/>
      <c r="LF30" s="26"/>
    </row>
    <row r="31" spans="1:318" s="11" customFormat="1" x14ac:dyDescent="0.2">
      <c r="A31" s="11">
        <v>22</v>
      </c>
      <c r="B31" s="32" t="s">
        <v>146</v>
      </c>
      <c r="C31" s="12" t="s">
        <v>87</v>
      </c>
      <c r="D31" s="12">
        <v>4730002255624</v>
      </c>
      <c r="E31" s="12" t="s">
        <v>88</v>
      </c>
      <c r="F31" s="30">
        <v>2</v>
      </c>
      <c r="G31" s="12">
        <f t="shared" si="0"/>
        <v>2</v>
      </c>
      <c r="H31" s="12" t="s">
        <v>56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/>
      <c r="HI31" s="26"/>
      <c r="HJ31" s="26"/>
      <c r="HK31" s="26"/>
      <c r="HL31" s="26"/>
      <c r="HM31" s="26"/>
      <c r="HN31" s="26"/>
      <c r="HO31" s="26"/>
      <c r="HP31" s="26"/>
      <c r="HQ31" s="26"/>
      <c r="HR31" s="26"/>
      <c r="HS31" s="26"/>
      <c r="HT31" s="26"/>
      <c r="HU31" s="26"/>
      <c r="HV31" s="26"/>
      <c r="HW31" s="26"/>
      <c r="HX31" s="26"/>
      <c r="HY31" s="26"/>
      <c r="HZ31" s="26"/>
      <c r="IA31" s="26"/>
      <c r="IB31" s="26"/>
      <c r="IC31" s="26"/>
      <c r="ID31" s="26"/>
      <c r="IE31" s="26"/>
      <c r="IF31" s="26"/>
      <c r="IG31" s="26"/>
      <c r="IH31" s="26"/>
      <c r="II31" s="26"/>
      <c r="IJ31" s="26"/>
      <c r="IK31" s="26"/>
      <c r="IL31" s="26"/>
      <c r="IM31" s="26"/>
      <c r="IN31" s="26"/>
      <c r="IO31" s="26"/>
      <c r="IP31" s="26"/>
      <c r="IQ31" s="26"/>
      <c r="IR31" s="26"/>
      <c r="IS31" s="26"/>
      <c r="IT31" s="26"/>
      <c r="IU31" s="26"/>
      <c r="IV31" s="26"/>
      <c r="IW31" s="26"/>
      <c r="IX31" s="26"/>
      <c r="IY31" s="26"/>
      <c r="IZ31" s="26"/>
      <c r="JA31" s="26"/>
      <c r="JB31" s="26"/>
      <c r="JC31" s="26"/>
      <c r="JD31" s="26"/>
      <c r="JE31" s="26"/>
      <c r="JF31" s="26"/>
      <c r="JG31" s="26"/>
      <c r="JH31" s="26"/>
      <c r="JI31" s="26"/>
      <c r="JJ31" s="26"/>
      <c r="JK31" s="26"/>
      <c r="JL31" s="26"/>
      <c r="JM31" s="26"/>
      <c r="JN31" s="26"/>
      <c r="JO31" s="26"/>
      <c r="JP31" s="26"/>
      <c r="JQ31" s="26"/>
      <c r="JR31" s="26"/>
      <c r="JS31" s="26"/>
      <c r="JT31" s="26"/>
      <c r="JU31" s="26"/>
      <c r="JV31" s="26"/>
      <c r="JW31" s="26"/>
      <c r="JX31" s="26"/>
      <c r="JY31" s="26"/>
      <c r="JZ31" s="26"/>
      <c r="KA31" s="26"/>
      <c r="KB31" s="26"/>
      <c r="KC31" s="26"/>
      <c r="KD31" s="26"/>
      <c r="KE31" s="26"/>
      <c r="KF31" s="26"/>
      <c r="KG31" s="26"/>
      <c r="KH31" s="26"/>
      <c r="KI31" s="26"/>
      <c r="KJ31" s="26"/>
      <c r="KK31" s="26"/>
      <c r="KL31" s="26"/>
      <c r="KM31" s="26"/>
      <c r="KN31" s="26"/>
      <c r="KO31" s="26"/>
      <c r="KP31" s="26"/>
      <c r="KQ31" s="26"/>
      <c r="KR31" s="26"/>
      <c r="KS31" s="26"/>
      <c r="KT31" s="26"/>
      <c r="KU31" s="26"/>
      <c r="KV31" s="26"/>
      <c r="KW31" s="26"/>
      <c r="KX31" s="26"/>
      <c r="KY31" s="26"/>
      <c r="KZ31" s="26"/>
      <c r="LA31" s="26"/>
      <c r="LB31" s="26"/>
      <c r="LC31" s="26"/>
      <c r="LD31" s="26"/>
      <c r="LE31" s="26"/>
      <c r="LF31" s="26"/>
    </row>
    <row r="32" spans="1:318" s="11" customFormat="1" x14ac:dyDescent="0.2">
      <c r="A32" s="11">
        <v>23</v>
      </c>
      <c r="B32" s="32" t="s">
        <v>147</v>
      </c>
      <c r="C32" s="12" t="s">
        <v>121</v>
      </c>
      <c r="D32" s="12">
        <v>5331004803741</v>
      </c>
      <c r="E32" s="12" t="s">
        <v>24</v>
      </c>
      <c r="F32" s="30">
        <v>4</v>
      </c>
      <c r="G32" s="12">
        <f t="shared" si="0"/>
        <v>4</v>
      </c>
      <c r="H32" s="12" t="s">
        <v>50</v>
      </c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  <c r="IC32" s="26"/>
      <c r="ID32" s="26"/>
      <c r="IE32" s="26"/>
      <c r="IF32" s="26"/>
      <c r="IG32" s="26"/>
      <c r="IH32" s="26"/>
      <c r="II32" s="26"/>
      <c r="IJ32" s="26"/>
      <c r="IK32" s="26"/>
      <c r="IL32" s="26"/>
      <c r="IM32" s="26"/>
      <c r="IN32" s="26"/>
      <c r="IO32" s="26"/>
      <c r="IP32" s="26"/>
      <c r="IQ32" s="26"/>
      <c r="IR32" s="26"/>
      <c r="IS32" s="26"/>
      <c r="IT32" s="26"/>
      <c r="IU32" s="26"/>
      <c r="IV32" s="26"/>
      <c r="IW32" s="26"/>
      <c r="IX32" s="26"/>
      <c r="IY32" s="26"/>
      <c r="IZ32" s="26"/>
      <c r="JA32" s="26"/>
      <c r="JB32" s="26"/>
      <c r="JC32" s="26"/>
      <c r="JD32" s="26"/>
      <c r="JE32" s="26"/>
      <c r="JF32" s="26"/>
      <c r="JG32" s="26"/>
      <c r="JH32" s="26"/>
      <c r="JI32" s="26"/>
      <c r="JJ32" s="26"/>
      <c r="JK32" s="26"/>
      <c r="JL32" s="26"/>
      <c r="JM32" s="26"/>
      <c r="JN32" s="26"/>
      <c r="JO32" s="26"/>
      <c r="JP32" s="26"/>
      <c r="JQ32" s="26"/>
      <c r="JR32" s="26"/>
      <c r="JS32" s="26"/>
      <c r="JT32" s="26"/>
      <c r="JU32" s="26"/>
      <c r="JV32" s="26"/>
      <c r="JW32" s="26"/>
      <c r="JX32" s="26"/>
      <c r="JY32" s="26"/>
      <c r="JZ32" s="26"/>
      <c r="KA32" s="26"/>
      <c r="KB32" s="26"/>
      <c r="KC32" s="26"/>
      <c r="KD32" s="26"/>
      <c r="KE32" s="26"/>
      <c r="KF32" s="26"/>
      <c r="KG32" s="26"/>
      <c r="KH32" s="26"/>
      <c r="KI32" s="26"/>
      <c r="KJ32" s="26"/>
      <c r="KK32" s="26"/>
      <c r="KL32" s="26"/>
      <c r="KM32" s="26"/>
      <c r="KN32" s="26"/>
      <c r="KO32" s="26"/>
      <c r="KP32" s="26"/>
      <c r="KQ32" s="26"/>
      <c r="KR32" s="26"/>
      <c r="KS32" s="26"/>
      <c r="KT32" s="26"/>
      <c r="KU32" s="26"/>
      <c r="KV32" s="26"/>
      <c r="KW32" s="26"/>
      <c r="KX32" s="26"/>
      <c r="KY32" s="26"/>
      <c r="KZ32" s="26"/>
      <c r="LA32" s="26"/>
      <c r="LB32" s="26"/>
      <c r="LC32" s="26"/>
      <c r="LD32" s="26"/>
      <c r="LE32" s="26"/>
      <c r="LF32" s="26"/>
    </row>
    <row r="33" spans="1:319" s="11" customFormat="1" x14ac:dyDescent="0.2">
      <c r="A33" s="26"/>
      <c r="B33" s="26"/>
      <c r="C33" s="26"/>
      <c r="D33" s="28"/>
      <c r="E33" s="28"/>
      <c r="F33" s="29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  <c r="IC33" s="26"/>
      <c r="ID33" s="26"/>
      <c r="IE33" s="26"/>
      <c r="IF33" s="26"/>
      <c r="IG33" s="26"/>
      <c r="IH33" s="26"/>
      <c r="II33" s="26"/>
      <c r="IJ33" s="26"/>
      <c r="IK33" s="26"/>
      <c r="IL33" s="26"/>
      <c r="IM33" s="26"/>
      <c r="IN33" s="26"/>
      <c r="IO33" s="26"/>
      <c r="IP33" s="26"/>
      <c r="IQ33" s="26"/>
      <c r="IR33" s="26"/>
      <c r="IS33" s="26"/>
      <c r="IT33" s="26"/>
      <c r="IU33" s="26"/>
      <c r="IV33" s="26"/>
      <c r="IW33" s="26"/>
      <c r="IX33" s="26"/>
      <c r="IY33" s="26"/>
      <c r="IZ33" s="26"/>
      <c r="JA33" s="26"/>
      <c r="JB33" s="26"/>
      <c r="JC33" s="26"/>
      <c r="JD33" s="26"/>
      <c r="JE33" s="26"/>
      <c r="JF33" s="26"/>
      <c r="JG33" s="26"/>
      <c r="JH33" s="26"/>
      <c r="JI33" s="26"/>
      <c r="JJ33" s="26"/>
      <c r="JK33" s="26"/>
      <c r="JL33" s="26"/>
      <c r="JM33" s="26"/>
      <c r="JN33" s="26"/>
      <c r="JO33" s="26"/>
      <c r="JP33" s="26"/>
      <c r="JQ33" s="26"/>
      <c r="JR33" s="26"/>
      <c r="JS33" s="26"/>
      <c r="JT33" s="26"/>
      <c r="JU33" s="26"/>
      <c r="JV33" s="26"/>
      <c r="JW33" s="26"/>
      <c r="JX33" s="26"/>
      <c r="JY33" s="26"/>
      <c r="JZ33" s="26"/>
      <c r="KA33" s="26"/>
      <c r="KB33" s="26"/>
      <c r="KC33" s="26"/>
      <c r="KD33" s="26"/>
      <c r="KE33" s="26"/>
      <c r="KF33" s="26"/>
      <c r="KG33" s="26"/>
      <c r="KH33" s="26"/>
      <c r="KI33" s="26"/>
      <c r="KJ33" s="26"/>
      <c r="KK33" s="26"/>
      <c r="KL33" s="26"/>
      <c r="KM33" s="26"/>
      <c r="KN33" s="26"/>
      <c r="KO33" s="26"/>
      <c r="KP33" s="26"/>
      <c r="KQ33" s="26"/>
      <c r="KR33" s="26"/>
      <c r="KS33" s="26"/>
      <c r="KT33" s="26"/>
      <c r="KU33" s="26"/>
      <c r="KV33" s="26"/>
      <c r="KW33" s="26"/>
      <c r="KX33" s="26"/>
      <c r="KY33" s="26"/>
      <c r="KZ33" s="26"/>
      <c r="LA33" s="26"/>
      <c r="LB33" s="26"/>
      <c r="LC33" s="26"/>
      <c r="LD33" s="26"/>
      <c r="LE33" s="26"/>
      <c r="LF33" s="26"/>
      <c r="LG33" s="26"/>
    </row>
    <row r="34" spans="1:319" s="11" customFormat="1" x14ac:dyDescent="0.2">
      <c r="A34" s="26"/>
      <c r="B34" s="26"/>
      <c r="C34" s="26"/>
      <c r="D34" s="28"/>
      <c r="E34" s="28"/>
      <c r="F34" s="29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26"/>
      <c r="IH34" s="26"/>
      <c r="II34" s="26"/>
      <c r="IJ34" s="26"/>
      <c r="IK34" s="26"/>
      <c r="IL34" s="26"/>
      <c r="IM34" s="26"/>
      <c r="IN34" s="26"/>
      <c r="IO34" s="26"/>
      <c r="IP34" s="26"/>
      <c r="IQ34" s="26"/>
      <c r="IR34" s="26"/>
      <c r="IS34" s="26"/>
      <c r="IT34" s="26"/>
      <c r="IU34" s="26"/>
      <c r="IV34" s="26"/>
      <c r="IW34" s="26"/>
      <c r="IX34" s="26"/>
      <c r="IY34" s="26"/>
      <c r="IZ34" s="26"/>
      <c r="JA34" s="26"/>
      <c r="JB34" s="26"/>
      <c r="JC34" s="26"/>
      <c r="JD34" s="26"/>
      <c r="JE34" s="26"/>
      <c r="JF34" s="26"/>
      <c r="JG34" s="26"/>
      <c r="JH34" s="26"/>
      <c r="JI34" s="26"/>
      <c r="JJ34" s="26"/>
      <c r="JK34" s="26"/>
      <c r="JL34" s="26"/>
      <c r="JM34" s="26"/>
      <c r="JN34" s="26"/>
      <c r="JO34" s="26"/>
      <c r="JP34" s="26"/>
      <c r="JQ34" s="26"/>
      <c r="JR34" s="26"/>
      <c r="JS34" s="26"/>
      <c r="JT34" s="26"/>
      <c r="JU34" s="26"/>
      <c r="JV34" s="26"/>
      <c r="JW34" s="26"/>
      <c r="JX34" s="26"/>
      <c r="JY34" s="26"/>
      <c r="JZ34" s="26"/>
      <c r="KA34" s="26"/>
      <c r="KB34" s="26"/>
      <c r="KC34" s="26"/>
      <c r="KD34" s="26"/>
      <c r="KE34" s="26"/>
      <c r="KF34" s="26"/>
      <c r="KG34" s="26"/>
      <c r="KH34" s="26"/>
      <c r="KI34" s="26"/>
      <c r="KJ34" s="26"/>
      <c r="KK34" s="26"/>
      <c r="KL34" s="26"/>
      <c r="KM34" s="26"/>
      <c r="KN34" s="26"/>
      <c r="KO34" s="26"/>
      <c r="KP34" s="26"/>
      <c r="KQ34" s="26"/>
      <c r="KR34" s="26"/>
      <c r="KS34" s="26"/>
      <c r="KT34" s="26"/>
      <c r="KU34" s="26"/>
      <c r="KV34" s="26"/>
      <c r="KW34" s="26"/>
      <c r="KX34" s="26"/>
      <c r="KY34" s="26"/>
      <c r="KZ34" s="26"/>
      <c r="LA34" s="26"/>
      <c r="LB34" s="26"/>
      <c r="LC34" s="26"/>
      <c r="LD34" s="26"/>
      <c r="LE34" s="26"/>
      <c r="LF34" s="26"/>
      <c r="LG34" s="26"/>
    </row>
    <row r="35" spans="1:319" s="11" customFormat="1" x14ac:dyDescent="0.2">
      <c r="A35" s="26"/>
      <c r="B35" s="26"/>
      <c r="C35" s="26"/>
      <c r="D35" s="28"/>
      <c r="E35" s="28"/>
      <c r="F35" s="29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  <c r="ID35" s="26"/>
      <c r="IE35" s="26"/>
      <c r="IF35" s="26"/>
      <c r="IG35" s="26"/>
      <c r="IH35" s="26"/>
      <c r="II35" s="26"/>
      <c r="IJ35" s="26"/>
      <c r="IK35" s="26"/>
      <c r="IL35" s="26"/>
      <c r="IM35" s="26"/>
      <c r="IN35" s="26"/>
      <c r="IO35" s="26"/>
      <c r="IP35" s="26"/>
      <c r="IQ35" s="26"/>
      <c r="IR35" s="26"/>
      <c r="IS35" s="26"/>
      <c r="IT35" s="26"/>
      <c r="IU35" s="26"/>
      <c r="IV35" s="26"/>
      <c r="IW35" s="26"/>
      <c r="IX35" s="26"/>
      <c r="IY35" s="26"/>
      <c r="IZ35" s="26"/>
      <c r="JA35" s="26"/>
      <c r="JB35" s="26"/>
      <c r="JC35" s="26"/>
      <c r="JD35" s="26"/>
      <c r="JE35" s="26"/>
      <c r="JF35" s="26"/>
      <c r="JG35" s="26"/>
      <c r="JH35" s="26"/>
      <c r="JI35" s="26"/>
      <c r="JJ35" s="26"/>
      <c r="JK35" s="26"/>
      <c r="JL35" s="26"/>
      <c r="JM35" s="26"/>
      <c r="JN35" s="26"/>
      <c r="JO35" s="26"/>
      <c r="JP35" s="26"/>
      <c r="JQ35" s="26"/>
      <c r="JR35" s="26"/>
      <c r="JS35" s="26"/>
      <c r="JT35" s="26"/>
      <c r="JU35" s="26"/>
      <c r="JV35" s="26"/>
      <c r="JW35" s="26"/>
      <c r="JX35" s="26"/>
      <c r="JY35" s="26"/>
      <c r="JZ35" s="26"/>
      <c r="KA35" s="26"/>
      <c r="KB35" s="26"/>
      <c r="KC35" s="26"/>
      <c r="KD35" s="26"/>
      <c r="KE35" s="26"/>
      <c r="KF35" s="26"/>
      <c r="KG35" s="26"/>
      <c r="KH35" s="26"/>
      <c r="KI35" s="26"/>
      <c r="KJ35" s="26"/>
      <c r="KK35" s="26"/>
      <c r="KL35" s="26"/>
      <c r="KM35" s="26"/>
      <c r="KN35" s="26"/>
      <c r="KO35" s="26"/>
      <c r="KP35" s="26"/>
      <c r="KQ35" s="26"/>
      <c r="KR35" s="26"/>
      <c r="KS35" s="26"/>
      <c r="KT35" s="26"/>
      <c r="KU35" s="26"/>
      <c r="KV35" s="26"/>
      <c r="KW35" s="26"/>
      <c r="KX35" s="26"/>
      <c r="KY35" s="26"/>
      <c r="KZ35" s="26"/>
      <c r="LA35" s="26"/>
      <c r="LB35" s="26"/>
      <c r="LC35" s="26"/>
      <c r="LD35" s="26"/>
      <c r="LE35" s="26"/>
      <c r="LF35" s="26"/>
      <c r="LG35" s="26"/>
    </row>
    <row r="36" spans="1:319" s="11" customFormat="1" x14ac:dyDescent="0.2">
      <c r="A36" s="26"/>
      <c r="B36" s="26"/>
      <c r="C36" s="26"/>
      <c r="D36" s="28"/>
      <c r="E36" s="28"/>
      <c r="F36" s="29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  <c r="IC36" s="26"/>
      <c r="ID36" s="26"/>
      <c r="IE36" s="26"/>
      <c r="IF36" s="26"/>
      <c r="IG36" s="26"/>
      <c r="IH36" s="26"/>
      <c r="II36" s="26"/>
      <c r="IJ36" s="26"/>
      <c r="IK36" s="26"/>
      <c r="IL36" s="26"/>
      <c r="IM36" s="26"/>
      <c r="IN36" s="26"/>
      <c r="IO36" s="26"/>
      <c r="IP36" s="26"/>
      <c r="IQ36" s="26"/>
      <c r="IR36" s="26"/>
      <c r="IS36" s="26"/>
      <c r="IT36" s="26"/>
      <c r="IU36" s="26"/>
      <c r="IV36" s="26"/>
      <c r="IW36" s="26"/>
      <c r="IX36" s="26"/>
      <c r="IY36" s="26"/>
      <c r="IZ36" s="26"/>
      <c r="JA36" s="26"/>
      <c r="JB36" s="26"/>
      <c r="JC36" s="26"/>
      <c r="JD36" s="26"/>
      <c r="JE36" s="26"/>
      <c r="JF36" s="26"/>
      <c r="JG36" s="26"/>
      <c r="JH36" s="26"/>
      <c r="JI36" s="26"/>
      <c r="JJ36" s="26"/>
      <c r="JK36" s="26"/>
      <c r="JL36" s="26"/>
      <c r="JM36" s="26"/>
      <c r="JN36" s="26"/>
      <c r="JO36" s="26"/>
      <c r="JP36" s="26"/>
      <c r="JQ36" s="26"/>
      <c r="JR36" s="26"/>
      <c r="JS36" s="26"/>
      <c r="JT36" s="26"/>
      <c r="JU36" s="26"/>
      <c r="JV36" s="26"/>
      <c r="JW36" s="26"/>
      <c r="JX36" s="26"/>
      <c r="JY36" s="26"/>
      <c r="JZ36" s="26"/>
      <c r="KA36" s="26"/>
      <c r="KB36" s="26"/>
      <c r="KC36" s="26"/>
      <c r="KD36" s="26"/>
      <c r="KE36" s="26"/>
      <c r="KF36" s="26"/>
      <c r="KG36" s="26"/>
      <c r="KH36" s="26"/>
      <c r="KI36" s="26"/>
      <c r="KJ36" s="26"/>
      <c r="KK36" s="26"/>
      <c r="KL36" s="26"/>
      <c r="KM36" s="26"/>
      <c r="KN36" s="26"/>
      <c r="KO36" s="26"/>
      <c r="KP36" s="26"/>
      <c r="KQ36" s="26"/>
      <c r="KR36" s="26"/>
      <c r="KS36" s="26"/>
      <c r="KT36" s="26"/>
      <c r="KU36" s="26"/>
      <c r="KV36" s="26"/>
      <c r="KW36" s="26"/>
      <c r="KX36" s="26"/>
      <c r="KY36" s="26"/>
      <c r="KZ36" s="26"/>
      <c r="LA36" s="26"/>
      <c r="LB36" s="26"/>
      <c r="LC36" s="26"/>
      <c r="LD36" s="26"/>
      <c r="LE36" s="26"/>
      <c r="LF36" s="26"/>
      <c r="LG36" s="26"/>
    </row>
    <row r="37" spans="1:319" s="11" customFormat="1" x14ac:dyDescent="0.2">
      <c r="A37" s="26"/>
      <c r="B37" s="26"/>
      <c r="C37" s="26"/>
      <c r="D37" s="28"/>
      <c r="E37" s="28"/>
      <c r="F37" s="29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6"/>
      <c r="HI37" s="26"/>
      <c r="HJ37" s="26"/>
      <c r="HK37" s="26"/>
      <c r="HL37" s="26"/>
      <c r="HM37" s="26"/>
      <c r="HN37" s="26"/>
      <c r="HO37" s="26"/>
      <c r="HP37" s="26"/>
      <c r="HQ37" s="26"/>
      <c r="HR37" s="26"/>
      <c r="HS37" s="26"/>
      <c r="HT37" s="26"/>
      <c r="HU37" s="26"/>
      <c r="HV37" s="26"/>
      <c r="HW37" s="26"/>
      <c r="HX37" s="26"/>
      <c r="HY37" s="26"/>
      <c r="HZ37" s="26"/>
      <c r="IA37" s="26"/>
      <c r="IB37" s="26"/>
      <c r="IC37" s="26"/>
      <c r="ID37" s="26"/>
      <c r="IE37" s="26"/>
      <c r="IF37" s="26"/>
      <c r="IG37" s="26"/>
      <c r="IH37" s="26"/>
      <c r="II37" s="26"/>
      <c r="IJ37" s="26"/>
      <c r="IK37" s="26"/>
      <c r="IL37" s="26"/>
      <c r="IM37" s="26"/>
      <c r="IN37" s="26"/>
      <c r="IO37" s="26"/>
      <c r="IP37" s="26"/>
      <c r="IQ37" s="26"/>
      <c r="IR37" s="26"/>
      <c r="IS37" s="26"/>
      <c r="IT37" s="26"/>
      <c r="IU37" s="26"/>
      <c r="IV37" s="26"/>
      <c r="IW37" s="26"/>
      <c r="IX37" s="26"/>
      <c r="IY37" s="26"/>
      <c r="IZ37" s="26"/>
      <c r="JA37" s="26"/>
      <c r="JB37" s="26"/>
      <c r="JC37" s="26"/>
      <c r="JD37" s="26"/>
      <c r="JE37" s="26"/>
      <c r="JF37" s="26"/>
      <c r="JG37" s="26"/>
      <c r="JH37" s="26"/>
      <c r="JI37" s="26"/>
      <c r="JJ37" s="26"/>
      <c r="JK37" s="26"/>
      <c r="JL37" s="26"/>
      <c r="JM37" s="26"/>
      <c r="JN37" s="26"/>
      <c r="JO37" s="26"/>
      <c r="JP37" s="26"/>
      <c r="JQ37" s="26"/>
      <c r="JR37" s="26"/>
      <c r="JS37" s="26"/>
      <c r="JT37" s="26"/>
      <c r="JU37" s="26"/>
      <c r="JV37" s="26"/>
      <c r="JW37" s="26"/>
      <c r="JX37" s="26"/>
      <c r="JY37" s="26"/>
      <c r="JZ37" s="26"/>
      <c r="KA37" s="26"/>
      <c r="KB37" s="26"/>
      <c r="KC37" s="26"/>
      <c r="KD37" s="26"/>
      <c r="KE37" s="26"/>
      <c r="KF37" s="26"/>
      <c r="KG37" s="26"/>
      <c r="KH37" s="26"/>
      <c r="KI37" s="26"/>
      <c r="KJ37" s="26"/>
      <c r="KK37" s="26"/>
      <c r="KL37" s="26"/>
      <c r="KM37" s="26"/>
      <c r="KN37" s="26"/>
      <c r="KO37" s="26"/>
      <c r="KP37" s="26"/>
      <c r="KQ37" s="26"/>
      <c r="KR37" s="26"/>
      <c r="KS37" s="26"/>
      <c r="KT37" s="26"/>
      <c r="KU37" s="26"/>
      <c r="KV37" s="26"/>
      <c r="KW37" s="26"/>
      <c r="KX37" s="26"/>
      <c r="KY37" s="26"/>
      <c r="KZ37" s="26"/>
      <c r="LA37" s="26"/>
      <c r="LB37" s="26"/>
      <c r="LC37" s="26"/>
      <c r="LD37" s="26"/>
      <c r="LE37" s="26"/>
      <c r="LF37" s="26"/>
      <c r="LG37" s="26"/>
    </row>
    <row r="38" spans="1:319" s="11" customFormat="1" x14ac:dyDescent="0.2">
      <c r="A38" s="26"/>
      <c r="B38" s="26"/>
      <c r="C38" s="26"/>
      <c r="D38" s="28"/>
      <c r="E38" s="28"/>
      <c r="F38" s="29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/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26"/>
      <c r="HX38" s="26"/>
      <c r="HY38" s="26"/>
      <c r="HZ38" s="26"/>
      <c r="IA38" s="26"/>
      <c r="IB38" s="26"/>
      <c r="IC38" s="26"/>
      <c r="ID38" s="26"/>
      <c r="IE38" s="26"/>
      <c r="IF38" s="26"/>
      <c r="IG38" s="26"/>
      <c r="IH38" s="26"/>
      <c r="II38" s="26"/>
      <c r="IJ38" s="26"/>
      <c r="IK38" s="26"/>
      <c r="IL38" s="26"/>
      <c r="IM38" s="26"/>
      <c r="IN38" s="26"/>
      <c r="IO38" s="26"/>
      <c r="IP38" s="26"/>
      <c r="IQ38" s="26"/>
      <c r="IR38" s="26"/>
      <c r="IS38" s="26"/>
      <c r="IT38" s="26"/>
      <c r="IU38" s="26"/>
      <c r="IV38" s="26"/>
      <c r="IW38" s="26"/>
      <c r="IX38" s="26"/>
      <c r="IY38" s="26"/>
      <c r="IZ38" s="26"/>
      <c r="JA38" s="26"/>
      <c r="JB38" s="26"/>
      <c r="JC38" s="26"/>
      <c r="JD38" s="26"/>
      <c r="JE38" s="26"/>
      <c r="JF38" s="26"/>
      <c r="JG38" s="26"/>
      <c r="JH38" s="26"/>
      <c r="JI38" s="26"/>
      <c r="JJ38" s="26"/>
      <c r="JK38" s="26"/>
      <c r="JL38" s="26"/>
      <c r="JM38" s="26"/>
      <c r="JN38" s="26"/>
      <c r="JO38" s="26"/>
      <c r="JP38" s="26"/>
      <c r="JQ38" s="26"/>
      <c r="JR38" s="26"/>
      <c r="JS38" s="26"/>
      <c r="JT38" s="26"/>
      <c r="JU38" s="26"/>
      <c r="JV38" s="26"/>
      <c r="JW38" s="26"/>
      <c r="JX38" s="26"/>
      <c r="JY38" s="26"/>
      <c r="JZ38" s="26"/>
      <c r="KA38" s="26"/>
      <c r="KB38" s="26"/>
      <c r="KC38" s="26"/>
      <c r="KD38" s="26"/>
      <c r="KE38" s="26"/>
      <c r="KF38" s="26"/>
      <c r="KG38" s="26"/>
      <c r="KH38" s="26"/>
      <c r="KI38" s="26"/>
      <c r="KJ38" s="26"/>
      <c r="KK38" s="26"/>
      <c r="KL38" s="26"/>
      <c r="KM38" s="26"/>
      <c r="KN38" s="26"/>
      <c r="KO38" s="26"/>
      <c r="KP38" s="26"/>
      <c r="KQ38" s="26"/>
      <c r="KR38" s="26"/>
      <c r="KS38" s="26"/>
      <c r="KT38" s="26"/>
      <c r="KU38" s="26"/>
      <c r="KV38" s="26"/>
      <c r="KW38" s="26"/>
      <c r="KX38" s="26"/>
      <c r="KY38" s="26"/>
      <c r="KZ38" s="26"/>
      <c r="LA38" s="26"/>
      <c r="LB38" s="26"/>
      <c r="LC38" s="26"/>
      <c r="LD38" s="26"/>
      <c r="LE38" s="26"/>
      <c r="LF38" s="26"/>
      <c r="LG38" s="26"/>
    </row>
    <row r="39" spans="1:319" s="11" customFormat="1" x14ac:dyDescent="0.2">
      <c r="A39" s="26"/>
      <c r="B39" s="26"/>
      <c r="C39" s="26"/>
      <c r="D39" s="28"/>
      <c r="E39" s="28"/>
      <c r="F39" s="29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/>
      <c r="HI39" s="26"/>
      <c r="HJ39" s="26"/>
      <c r="HK39" s="26"/>
      <c r="HL39" s="26"/>
      <c r="HM39" s="26"/>
      <c r="HN39" s="26"/>
      <c r="HO39" s="26"/>
      <c r="HP39" s="26"/>
      <c r="HQ39" s="26"/>
      <c r="HR39" s="26"/>
      <c r="HS39" s="26"/>
      <c r="HT39" s="26"/>
      <c r="HU39" s="26"/>
      <c r="HV39" s="26"/>
      <c r="HW39" s="26"/>
      <c r="HX39" s="26"/>
      <c r="HY39" s="26"/>
      <c r="HZ39" s="26"/>
      <c r="IA39" s="26"/>
      <c r="IB39" s="26"/>
      <c r="IC39" s="26"/>
      <c r="ID39" s="26"/>
      <c r="IE39" s="26"/>
      <c r="IF39" s="26"/>
      <c r="IG39" s="26"/>
      <c r="IH39" s="26"/>
      <c r="II39" s="26"/>
      <c r="IJ39" s="26"/>
      <c r="IK39" s="26"/>
      <c r="IL39" s="26"/>
      <c r="IM39" s="26"/>
      <c r="IN39" s="26"/>
      <c r="IO39" s="26"/>
      <c r="IP39" s="26"/>
      <c r="IQ39" s="26"/>
      <c r="IR39" s="26"/>
      <c r="IS39" s="26"/>
      <c r="IT39" s="26"/>
      <c r="IU39" s="26"/>
      <c r="IV39" s="26"/>
      <c r="IW39" s="26"/>
      <c r="IX39" s="26"/>
      <c r="IY39" s="26"/>
      <c r="IZ39" s="26"/>
      <c r="JA39" s="26"/>
      <c r="JB39" s="26"/>
      <c r="JC39" s="26"/>
      <c r="JD39" s="26"/>
      <c r="JE39" s="26"/>
      <c r="JF39" s="26"/>
      <c r="JG39" s="26"/>
      <c r="JH39" s="26"/>
      <c r="JI39" s="26"/>
      <c r="JJ39" s="26"/>
      <c r="JK39" s="26"/>
      <c r="JL39" s="26"/>
      <c r="JM39" s="26"/>
      <c r="JN39" s="26"/>
      <c r="JO39" s="26"/>
      <c r="JP39" s="26"/>
      <c r="JQ39" s="26"/>
      <c r="JR39" s="26"/>
      <c r="JS39" s="26"/>
      <c r="JT39" s="26"/>
      <c r="JU39" s="26"/>
      <c r="JV39" s="26"/>
      <c r="JW39" s="26"/>
      <c r="JX39" s="26"/>
      <c r="JY39" s="26"/>
      <c r="JZ39" s="26"/>
      <c r="KA39" s="26"/>
      <c r="KB39" s="26"/>
      <c r="KC39" s="26"/>
      <c r="KD39" s="26"/>
      <c r="KE39" s="26"/>
      <c r="KF39" s="26"/>
      <c r="KG39" s="26"/>
      <c r="KH39" s="26"/>
      <c r="KI39" s="26"/>
      <c r="KJ39" s="26"/>
      <c r="KK39" s="26"/>
      <c r="KL39" s="26"/>
      <c r="KM39" s="26"/>
      <c r="KN39" s="26"/>
      <c r="KO39" s="26"/>
      <c r="KP39" s="26"/>
      <c r="KQ39" s="26"/>
      <c r="KR39" s="26"/>
      <c r="KS39" s="26"/>
      <c r="KT39" s="26"/>
      <c r="KU39" s="26"/>
      <c r="KV39" s="26"/>
      <c r="KW39" s="26"/>
      <c r="KX39" s="26"/>
      <c r="KY39" s="26"/>
      <c r="KZ39" s="26"/>
      <c r="LA39" s="26"/>
      <c r="LB39" s="26"/>
      <c r="LC39" s="26"/>
      <c r="LD39" s="26"/>
      <c r="LE39" s="26"/>
      <c r="LF39" s="26"/>
      <c r="LG39" s="26"/>
    </row>
    <row r="40" spans="1:319" s="11" customFormat="1" x14ac:dyDescent="0.2">
      <c r="A40" s="26"/>
      <c r="B40" s="26"/>
      <c r="C40" s="26"/>
      <c r="D40" s="28"/>
      <c r="E40" s="28"/>
      <c r="F40" s="29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/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/>
      <c r="HF40" s="26"/>
      <c r="HG40" s="26"/>
      <c r="HH40" s="26"/>
      <c r="HI40" s="26"/>
      <c r="HJ40" s="26"/>
      <c r="HK40" s="26"/>
      <c r="HL40" s="26"/>
      <c r="HM40" s="26"/>
      <c r="HN40" s="26"/>
      <c r="HO40" s="26"/>
      <c r="HP40" s="26"/>
      <c r="HQ40" s="26"/>
      <c r="HR40" s="26"/>
      <c r="HS40" s="26"/>
      <c r="HT40" s="26"/>
      <c r="HU40" s="26"/>
      <c r="HV40" s="26"/>
      <c r="HW40" s="26"/>
      <c r="HX40" s="26"/>
      <c r="HY40" s="26"/>
      <c r="HZ40" s="26"/>
      <c r="IA40" s="26"/>
      <c r="IB40" s="26"/>
      <c r="IC40" s="26"/>
      <c r="ID40" s="26"/>
      <c r="IE40" s="26"/>
      <c r="IF40" s="26"/>
      <c r="IG40" s="26"/>
      <c r="IH40" s="26"/>
      <c r="II40" s="26"/>
      <c r="IJ40" s="26"/>
      <c r="IK40" s="26"/>
      <c r="IL40" s="26"/>
      <c r="IM40" s="26"/>
      <c r="IN40" s="26"/>
      <c r="IO40" s="26"/>
      <c r="IP40" s="26"/>
      <c r="IQ40" s="26"/>
      <c r="IR40" s="26"/>
      <c r="IS40" s="26"/>
      <c r="IT40" s="26"/>
      <c r="IU40" s="26"/>
      <c r="IV40" s="26"/>
      <c r="IW40" s="26"/>
      <c r="IX40" s="26"/>
      <c r="IY40" s="26"/>
      <c r="IZ40" s="26"/>
      <c r="JA40" s="26"/>
      <c r="JB40" s="26"/>
      <c r="JC40" s="26"/>
      <c r="JD40" s="26"/>
      <c r="JE40" s="26"/>
      <c r="JF40" s="26"/>
      <c r="JG40" s="26"/>
      <c r="JH40" s="26"/>
      <c r="JI40" s="26"/>
      <c r="JJ40" s="26"/>
      <c r="JK40" s="26"/>
      <c r="JL40" s="26"/>
      <c r="JM40" s="26"/>
      <c r="JN40" s="26"/>
      <c r="JO40" s="26"/>
      <c r="JP40" s="26"/>
      <c r="JQ40" s="26"/>
      <c r="JR40" s="26"/>
      <c r="JS40" s="26"/>
      <c r="JT40" s="26"/>
      <c r="JU40" s="26"/>
      <c r="JV40" s="26"/>
      <c r="JW40" s="26"/>
      <c r="JX40" s="26"/>
      <c r="JY40" s="26"/>
      <c r="JZ40" s="26"/>
      <c r="KA40" s="26"/>
      <c r="KB40" s="26"/>
      <c r="KC40" s="26"/>
      <c r="KD40" s="26"/>
      <c r="KE40" s="26"/>
      <c r="KF40" s="26"/>
      <c r="KG40" s="26"/>
      <c r="KH40" s="26"/>
      <c r="KI40" s="26"/>
      <c r="KJ40" s="26"/>
      <c r="KK40" s="26"/>
      <c r="KL40" s="26"/>
      <c r="KM40" s="26"/>
      <c r="KN40" s="26"/>
      <c r="KO40" s="26"/>
      <c r="KP40" s="26"/>
      <c r="KQ40" s="26"/>
      <c r="KR40" s="26"/>
      <c r="KS40" s="26"/>
      <c r="KT40" s="26"/>
      <c r="KU40" s="26"/>
      <c r="KV40" s="26"/>
      <c r="KW40" s="26"/>
      <c r="KX40" s="26"/>
      <c r="KY40" s="26"/>
      <c r="KZ40" s="26"/>
      <c r="LA40" s="26"/>
      <c r="LB40" s="26"/>
      <c r="LC40" s="26"/>
      <c r="LD40" s="26"/>
      <c r="LE40" s="26"/>
      <c r="LF40" s="26"/>
      <c r="LG40" s="26"/>
    </row>
    <row r="41" spans="1:319" s="11" customFormat="1" x14ac:dyDescent="0.2">
      <c r="A41" s="26"/>
      <c r="B41" s="26"/>
      <c r="C41" s="26"/>
      <c r="D41" s="28"/>
      <c r="E41" s="28"/>
      <c r="F41" s="29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  <c r="IQ41" s="26"/>
      <c r="IR41" s="26"/>
      <c r="IS41" s="26"/>
      <c r="IT41" s="26"/>
      <c r="IU41" s="26"/>
      <c r="IV41" s="26"/>
      <c r="IW41" s="26"/>
      <c r="IX41" s="26"/>
      <c r="IY41" s="26"/>
      <c r="IZ41" s="26"/>
      <c r="JA41" s="26"/>
      <c r="JB41" s="26"/>
      <c r="JC41" s="26"/>
      <c r="JD41" s="26"/>
      <c r="JE41" s="26"/>
      <c r="JF41" s="26"/>
      <c r="JG41" s="26"/>
      <c r="JH41" s="26"/>
      <c r="JI41" s="26"/>
      <c r="JJ41" s="26"/>
      <c r="JK41" s="26"/>
      <c r="JL41" s="26"/>
      <c r="JM41" s="26"/>
      <c r="JN41" s="26"/>
      <c r="JO41" s="26"/>
      <c r="JP41" s="26"/>
      <c r="JQ41" s="26"/>
      <c r="JR41" s="26"/>
      <c r="JS41" s="26"/>
      <c r="JT41" s="26"/>
      <c r="JU41" s="26"/>
      <c r="JV41" s="26"/>
      <c r="JW41" s="26"/>
      <c r="JX41" s="26"/>
      <c r="JY41" s="26"/>
      <c r="JZ41" s="26"/>
      <c r="KA41" s="26"/>
      <c r="KB41" s="26"/>
      <c r="KC41" s="26"/>
      <c r="KD41" s="26"/>
      <c r="KE41" s="26"/>
      <c r="KF41" s="26"/>
      <c r="KG41" s="26"/>
      <c r="KH41" s="26"/>
      <c r="KI41" s="26"/>
      <c r="KJ41" s="26"/>
      <c r="KK41" s="26"/>
      <c r="KL41" s="26"/>
      <c r="KM41" s="26"/>
      <c r="KN41" s="26"/>
      <c r="KO41" s="26"/>
      <c r="KP41" s="26"/>
      <c r="KQ41" s="26"/>
      <c r="KR41" s="26"/>
      <c r="KS41" s="26"/>
      <c r="KT41" s="26"/>
      <c r="KU41" s="26"/>
      <c r="KV41" s="26"/>
      <c r="KW41" s="26"/>
      <c r="KX41" s="26"/>
      <c r="KY41" s="26"/>
      <c r="KZ41" s="26"/>
      <c r="LA41" s="26"/>
      <c r="LB41" s="26"/>
      <c r="LC41" s="26"/>
      <c r="LD41" s="26"/>
      <c r="LE41" s="26"/>
      <c r="LF41" s="26"/>
      <c r="LG41" s="26"/>
    </row>
    <row r="42" spans="1:319" s="11" customFormat="1" x14ac:dyDescent="0.2">
      <c r="A42" s="26"/>
      <c r="B42" s="26"/>
      <c r="C42" s="26"/>
      <c r="D42" s="28"/>
      <c r="E42" s="28"/>
      <c r="F42" s="29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  <c r="IQ42" s="26"/>
      <c r="IR42" s="26"/>
      <c r="IS42" s="26"/>
      <c r="IT42" s="26"/>
      <c r="IU42" s="26"/>
      <c r="IV42" s="26"/>
      <c r="IW42" s="26"/>
      <c r="IX42" s="26"/>
      <c r="IY42" s="26"/>
      <c r="IZ42" s="26"/>
      <c r="JA42" s="26"/>
      <c r="JB42" s="26"/>
      <c r="JC42" s="26"/>
      <c r="JD42" s="26"/>
      <c r="JE42" s="26"/>
      <c r="JF42" s="26"/>
      <c r="JG42" s="26"/>
      <c r="JH42" s="26"/>
      <c r="JI42" s="26"/>
      <c r="JJ42" s="26"/>
      <c r="JK42" s="26"/>
      <c r="JL42" s="26"/>
      <c r="JM42" s="26"/>
      <c r="JN42" s="26"/>
      <c r="JO42" s="26"/>
      <c r="JP42" s="26"/>
      <c r="JQ42" s="26"/>
      <c r="JR42" s="26"/>
      <c r="JS42" s="26"/>
      <c r="JT42" s="26"/>
      <c r="JU42" s="26"/>
      <c r="JV42" s="26"/>
      <c r="JW42" s="26"/>
      <c r="JX42" s="26"/>
      <c r="JY42" s="26"/>
      <c r="JZ42" s="26"/>
      <c r="KA42" s="26"/>
      <c r="KB42" s="26"/>
      <c r="KC42" s="26"/>
      <c r="KD42" s="26"/>
      <c r="KE42" s="26"/>
      <c r="KF42" s="26"/>
      <c r="KG42" s="26"/>
      <c r="KH42" s="26"/>
      <c r="KI42" s="26"/>
      <c r="KJ42" s="26"/>
      <c r="KK42" s="26"/>
      <c r="KL42" s="26"/>
      <c r="KM42" s="26"/>
      <c r="KN42" s="26"/>
      <c r="KO42" s="26"/>
      <c r="KP42" s="26"/>
      <c r="KQ42" s="26"/>
      <c r="KR42" s="26"/>
      <c r="KS42" s="26"/>
      <c r="KT42" s="26"/>
      <c r="KU42" s="26"/>
      <c r="KV42" s="26"/>
      <c r="KW42" s="26"/>
      <c r="KX42" s="26"/>
      <c r="KY42" s="26"/>
      <c r="KZ42" s="26"/>
      <c r="LA42" s="26"/>
      <c r="LB42" s="26"/>
      <c r="LC42" s="26"/>
      <c r="LD42" s="26"/>
      <c r="LE42" s="26"/>
      <c r="LF42" s="26"/>
      <c r="LG42" s="26"/>
    </row>
    <row r="43" spans="1:319" s="11" customFormat="1" x14ac:dyDescent="0.2">
      <c r="A43" s="26"/>
      <c r="B43" s="26"/>
      <c r="C43" s="26"/>
      <c r="D43" s="28"/>
      <c r="E43" s="28"/>
      <c r="F43" s="29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  <c r="IZ43" s="26"/>
      <c r="JA43" s="26"/>
      <c r="JB43" s="26"/>
      <c r="JC43" s="26"/>
      <c r="JD43" s="26"/>
      <c r="JE43" s="26"/>
      <c r="JF43" s="26"/>
      <c r="JG43" s="26"/>
      <c r="JH43" s="26"/>
      <c r="JI43" s="26"/>
      <c r="JJ43" s="26"/>
      <c r="JK43" s="26"/>
      <c r="JL43" s="26"/>
      <c r="JM43" s="26"/>
      <c r="JN43" s="26"/>
      <c r="JO43" s="26"/>
      <c r="JP43" s="26"/>
      <c r="JQ43" s="26"/>
      <c r="JR43" s="26"/>
      <c r="JS43" s="26"/>
      <c r="JT43" s="26"/>
      <c r="JU43" s="26"/>
      <c r="JV43" s="26"/>
      <c r="JW43" s="26"/>
      <c r="JX43" s="26"/>
      <c r="JY43" s="26"/>
      <c r="JZ43" s="26"/>
      <c r="KA43" s="26"/>
      <c r="KB43" s="26"/>
      <c r="KC43" s="26"/>
      <c r="KD43" s="26"/>
      <c r="KE43" s="26"/>
      <c r="KF43" s="26"/>
      <c r="KG43" s="26"/>
      <c r="KH43" s="26"/>
      <c r="KI43" s="26"/>
      <c r="KJ43" s="26"/>
      <c r="KK43" s="26"/>
      <c r="KL43" s="26"/>
      <c r="KM43" s="26"/>
      <c r="KN43" s="26"/>
      <c r="KO43" s="26"/>
      <c r="KP43" s="26"/>
      <c r="KQ43" s="26"/>
      <c r="KR43" s="26"/>
      <c r="KS43" s="26"/>
      <c r="KT43" s="26"/>
      <c r="KU43" s="26"/>
      <c r="KV43" s="26"/>
      <c r="KW43" s="26"/>
      <c r="KX43" s="26"/>
      <c r="KY43" s="26"/>
      <c r="KZ43" s="26"/>
      <c r="LA43" s="26"/>
      <c r="LB43" s="26"/>
      <c r="LC43" s="26"/>
      <c r="LD43" s="26"/>
      <c r="LE43" s="26"/>
      <c r="LF43" s="26"/>
      <c r="LG43" s="26"/>
    </row>
    <row r="44" spans="1:319" s="11" customFormat="1" x14ac:dyDescent="0.2">
      <c r="A44" s="26"/>
      <c r="B44" s="26"/>
      <c r="C44" s="26"/>
      <c r="D44" s="28"/>
      <c r="E44" s="28"/>
      <c r="F44" s="29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6"/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6"/>
      <c r="HI44" s="26"/>
      <c r="HJ44" s="26"/>
      <c r="HK44" s="26"/>
      <c r="HL44" s="26"/>
      <c r="HM44" s="26"/>
      <c r="HN44" s="26"/>
      <c r="HO44" s="26"/>
      <c r="HP44" s="26"/>
      <c r="HQ44" s="26"/>
      <c r="HR44" s="26"/>
      <c r="HS44" s="26"/>
      <c r="HT44" s="26"/>
      <c r="HU44" s="26"/>
      <c r="HV44" s="26"/>
      <c r="HW44" s="26"/>
      <c r="HX44" s="26"/>
      <c r="HY44" s="26"/>
      <c r="HZ44" s="26"/>
      <c r="IA44" s="26"/>
      <c r="IB44" s="26"/>
      <c r="IC44" s="26"/>
      <c r="ID44" s="26"/>
      <c r="IE44" s="26"/>
      <c r="IF44" s="26"/>
      <c r="IG44" s="26"/>
      <c r="IH44" s="26"/>
      <c r="II44" s="26"/>
      <c r="IJ44" s="26"/>
      <c r="IK44" s="26"/>
      <c r="IL44" s="26"/>
      <c r="IM44" s="26"/>
      <c r="IN44" s="26"/>
      <c r="IO44" s="26"/>
      <c r="IP44" s="26"/>
      <c r="IQ44" s="26"/>
      <c r="IR44" s="26"/>
      <c r="IS44" s="26"/>
      <c r="IT44" s="26"/>
      <c r="IU44" s="26"/>
      <c r="IV44" s="26"/>
      <c r="IW44" s="26"/>
      <c r="IX44" s="26"/>
      <c r="IY44" s="26"/>
      <c r="IZ44" s="26"/>
      <c r="JA44" s="26"/>
      <c r="JB44" s="26"/>
      <c r="JC44" s="26"/>
      <c r="JD44" s="26"/>
      <c r="JE44" s="26"/>
      <c r="JF44" s="26"/>
      <c r="JG44" s="26"/>
      <c r="JH44" s="26"/>
      <c r="JI44" s="26"/>
      <c r="JJ44" s="26"/>
      <c r="JK44" s="26"/>
      <c r="JL44" s="26"/>
      <c r="JM44" s="26"/>
      <c r="JN44" s="26"/>
      <c r="JO44" s="26"/>
      <c r="JP44" s="26"/>
      <c r="JQ44" s="26"/>
      <c r="JR44" s="26"/>
      <c r="JS44" s="26"/>
      <c r="JT44" s="26"/>
      <c r="JU44" s="26"/>
      <c r="JV44" s="26"/>
      <c r="JW44" s="26"/>
      <c r="JX44" s="26"/>
      <c r="JY44" s="26"/>
      <c r="JZ44" s="26"/>
      <c r="KA44" s="26"/>
      <c r="KB44" s="26"/>
      <c r="KC44" s="26"/>
      <c r="KD44" s="26"/>
      <c r="KE44" s="26"/>
      <c r="KF44" s="26"/>
      <c r="KG44" s="26"/>
      <c r="KH44" s="26"/>
      <c r="KI44" s="26"/>
      <c r="KJ44" s="26"/>
      <c r="KK44" s="26"/>
      <c r="KL44" s="26"/>
      <c r="KM44" s="26"/>
      <c r="KN44" s="26"/>
      <c r="KO44" s="26"/>
      <c r="KP44" s="26"/>
      <c r="KQ44" s="26"/>
      <c r="KR44" s="26"/>
      <c r="KS44" s="26"/>
      <c r="KT44" s="26"/>
      <c r="KU44" s="26"/>
      <c r="KV44" s="26"/>
      <c r="KW44" s="26"/>
      <c r="KX44" s="26"/>
      <c r="KY44" s="26"/>
      <c r="KZ44" s="26"/>
      <c r="LA44" s="26"/>
      <c r="LB44" s="26"/>
      <c r="LC44" s="26"/>
      <c r="LD44" s="26"/>
      <c r="LE44" s="26"/>
      <c r="LF44" s="26"/>
      <c r="LG44" s="26"/>
    </row>
    <row r="45" spans="1:319" s="11" customFormat="1" x14ac:dyDescent="0.2">
      <c r="A45" s="26"/>
      <c r="B45" s="26"/>
      <c r="C45" s="26"/>
      <c r="D45" s="28"/>
      <c r="E45" s="28"/>
      <c r="F45" s="29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  <c r="GS45" s="26"/>
      <c r="GT45" s="26"/>
      <c r="GU45" s="26"/>
      <c r="GV45" s="26"/>
      <c r="GW45" s="26"/>
      <c r="GX45" s="26"/>
      <c r="GY45" s="26"/>
      <c r="GZ45" s="26"/>
      <c r="HA45" s="26"/>
      <c r="HB45" s="26"/>
      <c r="HC45" s="26"/>
      <c r="HD45" s="26"/>
      <c r="HE45" s="26"/>
      <c r="HF45" s="26"/>
      <c r="HG45" s="26"/>
      <c r="HH45" s="26"/>
      <c r="HI45" s="26"/>
      <c r="HJ45" s="26"/>
      <c r="HK45" s="26"/>
      <c r="HL45" s="26"/>
      <c r="HM45" s="26"/>
      <c r="HN45" s="26"/>
      <c r="HO45" s="26"/>
      <c r="HP45" s="26"/>
      <c r="HQ45" s="26"/>
      <c r="HR45" s="26"/>
      <c r="HS45" s="26"/>
      <c r="HT45" s="26"/>
      <c r="HU45" s="26"/>
      <c r="HV45" s="26"/>
      <c r="HW45" s="26"/>
      <c r="HX45" s="26"/>
      <c r="HY45" s="26"/>
      <c r="HZ45" s="26"/>
      <c r="IA45" s="26"/>
      <c r="IB45" s="26"/>
      <c r="IC45" s="26"/>
      <c r="ID45" s="26"/>
      <c r="IE45" s="26"/>
      <c r="IF45" s="26"/>
      <c r="IG45" s="26"/>
      <c r="IH45" s="26"/>
      <c r="II45" s="26"/>
      <c r="IJ45" s="26"/>
      <c r="IK45" s="26"/>
      <c r="IL45" s="26"/>
      <c r="IM45" s="26"/>
      <c r="IN45" s="26"/>
      <c r="IO45" s="26"/>
      <c r="IP45" s="26"/>
      <c r="IQ45" s="26"/>
      <c r="IR45" s="26"/>
      <c r="IS45" s="26"/>
      <c r="IT45" s="26"/>
      <c r="IU45" s="26"/>
      <c r="IV45" s="26"/>
      <c r="IW45" s="26"/>
      <c r="IX45" s="26"/>
      <c r="IY45" s="26"/>
      <c r="IZ45" s="26"/>
      <c r="JA45" s="26"/>
      <c r="JB45" s="26"/>
      <c r="JC45" s="26"/>
      <c r="JD45" s="26"/>
      <c r="JE45" s="26"/>
      <c r="JF45" s="26"/>
      <c r="JG45" s="26"/>
      <c r="JH45" s="26"/>
      <c r="JI45" s="26"/>
      <c r="JJ45" s="26"/>
      <c r="JK45" s="26"/>
      <c r="JL45" s="26"/>
      <c r="JM45" s="26"/>
      <c r="JN45" s="26"/>
      <c r="JO45" s="26"/>
      <c r="JP45" s="26"/>
      <c r="JQ45" s="26"/>
      <c r="JR45" s="26"/>
      <c r="JS45" s="26"/>
      <c r="JT45" s="26"/>
      <c r="JU45" s="26"/>
      <c r="JV45" s="26"/>
      <c r="JW45" s="26"/>
      <c r="JX45" s="26"/>
      <c r="JY45" s="26"/>
      <c r="JZ45" s="26"/>
      <c r="KA45" s="26"/>
      <c r="KB45" s="26"/>
      <c r="KC45" s="26"/>
      <c r="KD45" s="26"/>
      <c r="KE45" s="26"/>
      <c r="KF45" s="26"/>
      <c r="KG45" s="26"/>
      <c r="KH45" s="26"/>
      <c r="KI45" s="26"/>
      <c r="KJ45" s="26"/>
      <c r="KK45" s="26"/>
      <c r="KL45" s="26"/>
      <c r="KM45" s="26"/>
      <c r="KN45" s="26"/>
      <c r="KO45" s="26"/>
      <c r="KP45" s="26"/>
      <c r="KQ45" s="26"/>
      <c r="KR45" s="26"/>
      <c r="KS45" s="26"/>
      <c r="KT45" s="26"/>
      <c r="KU45" s="26"/>
      <c r="KV45" s="26"/>
      <c r="KW45" s="26"/>
      <c r="KX45" s="26"/>
      <c r="KY45" s="26"/>
      <c r="KZ45" s="26"/>
      <c r="LA45" s="26"/>
      <c r="LB45" s="26"/>
      <c r="LC45" s="26"/>
      <c r="LD45" s="26"/>
      <c r="LE45" s="26"/>
      <c r="LF45" s="26"/>
      <c r="LG45" s="26"/>
    </row>
    <row r="46" spans="1:319" s="11" customFormat="1" x14ac:dyDescent="0.2">
      <c r="A46" s="26"/>
      <c r="B46" s="26"/>
      <c r="C46" s="26"/>
      <c r="D46" s="28"/>
      <c r="E46" s="28"/>
      <c r="F46" s="29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  <c r="GS46" s="26"/>
      <c r="GT46" s="26"/>
      <c r="GU46" s="26"/>
      <c r="GV46" s="26"/>
      <c r="GW46" s="26"/>
      <c r="GX46" s="26"/>
      <c r="GY46" s="26"/>
      <c r="GZ46" s="26"/>
      <c r="HA46" s="26"/>
      <c r="HB46" s="26"/>
      <c r="HC46" s="26"/>
      <c r="HD46" s="26"/>
      <c r="HE46" s="26"/>
      <c r="HF46" s="26"/>
      <c r="HG46" s="26"/>
      <c r="HH46" s="26"/>
      <c r="HI46" s="26"/>
      <c r="HJ46" s="26"/>
      <c r="HK46" s="26"/>
      <c r="HL46" s="26"/>
      <c r="HM46" s="26"/>
      <c r="HN46" s="26"/>
      <c r="HO46" s="26"/>
      <c r="HP46" s="26"/>
      <c r="HQ46" s="26"/>
      <c r="HR46" s="26"/>
      <c r="HS46" s="26"/>
      <c r="HT46" s="26"/>
      <c r="HU46" s="26"/>
      <c r="HV46" s="26"/>
      <c r="HW46" s="26"/>
      <c r="HX46" s="26"/>
      <c r="HY46" s="26"/>
      <c r="HZ46" s="26"/>
      <c r="IA46" s="26"/>
      <c r="IB46" s="26"/>
      <c r="IC46" s="26"/>
      <c r="ID46" s="26"/>
      <c r="IE46" s="26"/>
      <c r="IF46" s="26"/>
      <c r="IG46" s="26"/>
      <c r="IH46" s="26"/>
      <c r="II46" s="26"/>
      <c r="IJ46" s="26"/>
      <c r="IK46" s="26"/>
      <c r="IL46" s="26"/>
      <c r="IM46" s="26"/>
      <c r="IN46" s="26"/>
      <c r="IO46" s="26"/>
      <c r="IP46" s="26"/>
      <c r="IQ46" s="26"/>
      <c r="IR46" s="26"/>
      <c r="IS46" s="26"/>
      <c r="IT46" s="26"/>
      <c r="IU46" s="26"/>
      <c r="IV46" s="26"/>
      <c r="IW46" s="26"/>
      <c r="IX46" s="26"/>
      <c r="IY46" s="26"/>
      <c r="IZ46" s="26"/>
      <c r="JA46" s="26"/>
      <c r="JB46" s="26"/>
      <c r="JC46" s="26"/>
      <c r="JD46" s="26"/>
      <c r="JE46" s="26"/>
      <c r="JF46" s="26"/>
      <c r="JG46" s="26"/>
      <c r="JH46" s="26"/>
      <c r="JI46" s="26"/>
      <c r="JJ46" s="26"/>
      <c r="JK46" s="26"/>
      <c r="JL46" s="26"/>
      <c r="JM46" s="26"/>
      <c r="JN46" s="26"/>
      <c r="JO46" s="26"/>
      <c r="JP46" s="26"/>
      <c r="JQ46" s="26"/>
      <c r="JR46" s="26"/>
      <c r="JS46" s="26"/>
      <c r="JT46" s="26"/>
      <c r="JU46" s="26"/>
      <c r="JV46" s="26"/>
      <c r="JW46" s="26"/>
      <c r="JX46" s="26"/>
      <c r="JY46" s="26"/>
      <c r="JZ46" s="26"/>
      <c r="KA46" s="26"/>
      <c r="KB46" s="26"/>
      <c r="KC46" s="26"/>
      <c r="KD46" s="26"/>
      <c r="KE46" s="26"/>
      <c r="KF46" s="26"/>
      <c r="KG46" s="26"/>
      <c r="KH46" s="26"/>
      <c r="KI46" s="26"/>
      <c r="KJ46" s="26"/>
      <c r="KK46" s="26"/>
      <c r="KL46" s="26"/>
      <c r="KM46" s="26"/>
      <c r="KN46" s="26"/>
      <c r="KO46" s="26"/>
      <c r="KP46" s="26"/>
      <c r="KQ46" s="26"/>
      <c r="KR46" s="26"/>
      <c r="KS46" s="26"/>
      <c r="KT46" s="26"/>
      <c r="KU46" s="26"/>
      <c r="KV46" s="26"/>
      <c r="KW46" s="26"/>
      <c r="KX46" s="26"/>
      <c r="KY46" s="26"/>
      <c r="KZ46" s="26"/>
      <c r="LA46" s="26"/>
      <c r="LB46" s="26"/>
      <c r="LC46" s="26"/>
      <c r="LD46" s="26"/>
      <c r="LE46" s="26"/>
      <c r="LF46" s="26"/>
      <c r="LG46" s="26"/>
    </row>
    <row r="47" spans="1:319" s="11" customFormat="1" x14ac:dyDescent="0.2">
      <c r="A47" s="26"/>
      <c r="B47" s="26"/>
      <c r="C47" s="26"/>
      <c r="D47" s="28"/>
      <c r="E47" s="28"/>
      <c r="F47" s="29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  <c r="GS47" s="26"/>
      <c r="GT47" s="26"/>
      <c r="GU47" s="26"/>
      <c r="GV47" s="26"/>
      <c r="GW47" s="26"/>
      <c r="GX47" s="26"/>
      <c r="GY47" s="26"/>
      <c r="GZ47" s="26"/>
      <c r="HA47" s="26"/>
      <c r="HB47" s="26"/>
      <c r="HC47" s="26"/>
      <c r="HD47" s="26"/>
      <c r="HE47" s="26"/>
      <c r="HF47" s="26"/>
      <c r="HG47" s="26"/>
      <c r="HH47" s="26"/>
      <c r="HI47" s="26"/>
      <c r="HJ47" s="26"/>
      <c r="HK47" s="26"/>
      <c r="HL47" s="26"/>
      <c r="HM47" s="26"/>
      <c r="HN47" s="26"/>
      <c r="HO47" s="26"/>
      <c r="HP47" s="26"/>
      <c r="HQ47" s="26"/>
      <c r="HR47" s="26"/>
      <c r="HS47" s="26"/>
      <c r="HT47" s="26"/>
      <c r="HU47" s="26"/>
      <c r="HV47" s="26"/>
      <c r="HW47" s="26"/>
      <c r="HX47" s="26"/>
      <c r="HY47" s="26"/>
      <c r="HZ47" s="26"/>
      <c r="IA47" s="26"/>
      <c r="IB47" s="26"/>
      <c r="IC47" s="26"/>
      <c r="ID47" s="26"/>
      <c r="IE47" s="26"/>
      <c r="IF47" s="26"/>
      <c r="IG47" s="26"/>
      <c r="IH47" s="26"/>
      <c r="II47" s="26"/>
      <c r="IJ47" s="26"/>
      <c r="IK47" s="26"/>
      <c r="IL47" s="26"/>
      <c r="IM47" s="26"/>
      <c r="IN47" s="26"/>
      <c r="IO47" s="26"/>
      <c r="IP47" s="26"/>
      <c r="IQ47" s="26"/>
      <c r="IR47" s="26"/>
      <c r="IS47" s="26"/>
      <c r="IT47" s="26"/>
      <c r="IU47" s="26"/>
      <c r="IV47" s="26"/>
      <c r="IW47" s="26"/>
      <c r="IX47" s="26"/>
      <c r="IY47" s="26"/>
      <c r="IZ47" s="26"/>
      <c r="JA47" s="26"/>
      <c r="JB47" s="26"/>
      <c r="JC47" s="26"/>
      <c r="JD47" s="26"/>
      <c r="JE47" s="26"/>
      <c r="JF47" s="26"/>
      <c r="JG47" s="26"/>
      <c r="JH47" s="26"/>
      <c r="JI47" s="26"/>
      <c r="JJ47" s="26"/>
      <c r="JK47" s="26"/>
      <c r="JL47" s="26"/>
      <c r="JM47" s="26"/>
      <c r="JN47" s="26"/>
      <c r="JO47" s="26"/>
      <c r="JP47" s="26"/>
      <c r="JQ47" s="26"/>
      <c r="JR47" s="26"/>
      <c r="JS47" s="26"/>
      <c r="JT47" s="26"/>
      <c r="JU47" s="26"/>
      <c r="JV47" s="26"/>
      <c r="JW47" s="26"/>
      <c r="JX47" s="26"/>
      <c r="JY47" s="26"/>
      <c r="JZ47" s="26"/>
      <c r="KA47" s="26"/>
      <c r="KB47" s="26"/>
      <c r="KC47" s="26"/>
      <c r="KD47" s="26"/>
      <c r="KE47" s="26"/>
      <c r="KF47" s="26"/>
      <c r="KG47" s="26"/>
      <c r="KH47" s="26"/>
      <c r="KI47" s="26"/>
      <c r="KJ47" s="26"/>
      <c r="KK47" s="26"/>
      <c r="KL47" s="26"/>
      <c r="KM47" s="26"/>
      <c r="KN47" s="26"/>
      <c r="KO47" s="26"/>
      <c r="KP47" s="26"/>
      <c r="KQ47" s="26"/>
      <c r="KR47" s="26"/>
      <c r="KS47" s="26"/>
      <c r="KT47" s="26"/>
      <c r="KU47" s="26"/>
      <c r="KV47" s="26"/>
      <c r="KW47" s="26"/>
      <c r="KX47" s="26"/>
      <c r="KY47" s="26"/>
      <c r="KZ47" s="26"/>
      <c r="LA47" s="26"/>
      <c r="LB47" s="26"/>
      <c r="LC47" s="26"/>
      <c r="LD47" s="26"/>
      <c r="LE47" s="26"/>
      <c r="LF47" s="26"/>
      <c r="LG47" s="26"/>
    </row>
    <row r="48" spans="1:319" x14ac:dyDescent="0.2">
      <c r="A48" s="26"/>
      <c r="B48" s="26"/>
      <c r="C48" s="26"/>
      <c r="D48" s="28"/>
      <c r="E48" s="28"/>
      <c r="F48" s="29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</row>
    <row r="49" spans="1:35" x14ac:dyDescent="0.2">
      <c r="A49" s="26"/>
      <c r="B49" s="26"/>
      <c r="C49" s="26"/>
      <c r="D49" s="28"/>
      <c r="E49" s="28"/>
      <c r="F49" s="29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</row>
    <row r="50" spans="1:35" x14ac:dyDescent="0.2">
      <c r="A50" s="26"/>
      <c r="B50" s="26"/>
      <c r="C50" s="26"/>
      <c r="D50" s="28"/>
      <c r="E50" s="28"/>
      <c r="F50" s="29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</row>
    <row r="51" spans="1:35" x14ac:dyDescent="0.2">
      <c r="A51" s="26"/>
      <c r="B51" s="26"/>
      <c r="C51" s="26"/>
      <c r="D51" s="28"/>
      <c r="E51" s="28"/>
      <c r="F51" s="29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</row>
    <row r="52" spans="1:35" x14ac:dyDescent="0.2">
      <c r="A52" s="26"/>
      <c r="B52" s="26"/>
      <c r="C52" s="26"/>
      <c r="D52" s="28"/>
      <c r="E52" s="28"/>
      <c r="F52" s="29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</row>
    <row r="53" spans="1:35" x14ac:dyDescent="0.2">
      <c r="A53" s="26"/>
      <c r="B53" s="26"/>
      <c r="C53" s="26"/>
      <c r="D53" s="28"/>
      <c r="E53" s="28"/>
      <c r="F53" s="29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</row>
    <row r="54" spans="1:35" x14ac:dyDescent="0.2">
      <c r="A54" s="26"/>
      <c r="B54" s="26"/>
      <c r="C54" s="26"/>
      <c r="D54" s="28"/>
      <c r="E54" s="28"/>
      <c r="F54" s="29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</row>
    <row r="55" spans="1:35" x14ac:dyDescent="0.2">
      <c r="A55" s="26"/>
      <c r="B55" s="26"/>
      <c r="C55" s="26"/>
      <c r="D55" s="28"/>
      <c r="E55" s="28"/>
      <c r="F55" s="29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</row>
    <row r="56" spans="1:35" x14ac:dyDescent="0.2">
      <c r="A56" s="26"/>
      <c r="B56" s="26"/>
      <c r="C56" s="26"/>
      <c r="D56" s="28"/>
      <c r="E56" s="28"/>
      <c r="F56" s="29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</row>
    <row r="57" spans="1:35" x14ac:dyDescent="0.2">
      <c r="A57" s="26"/>
      <c r="B57" s="26"/>
      <c r="C57" s="26"/>
      <c r="D57" s="28"/>
      <c r="E57" s="28"/>
      <c r="F57" s="29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</row>
    <row r="58" spans="1:35" x14ac:dyDescent="0.2">
      <c r="A58" s="26"/>
      <c r="B58" s="26"/>
      <c r="C58" s="26"/>
      <c r="D58" s="28"/>
      <c r="E58" s="28"/>
      <c r="F58" s="29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</row>
    <row r="59" spans="1:35" x14ac:dyDescent="0.2">
      <c r="A59" s="26"/>
      <c r="B59" s="26"/>
      <c r="C59" s="26"/>
      <c r="D59" s="28"/>
      <c r="E59" s="28"/>
      <c r="F59" s="29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</row>
    <row r="60" spans="1:35" x14ac:dyDescent="0.2">
      <c r="A60" s="26"/>
      <c r="B60" s="26"/>
      <c r="C60" s="26"/>
      <c r="D60" s="28"/>
      <c r="E60" s="28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</row>
    <row r="61" spans="1:35" x14ac:dyDescent="0.2">
      <c r="A61" s="26"/>
      <c r="B61" s="26"/>
      <c r="C61" s="26"/>
      <c r="D61" s="28"/>
      <c r="E61" s="28"/>
      <c r="F61" s="29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</row>
    <row r="62" spans="1:35" x14ac:dyDescent="0.2">
      <c r="A62" s="26"/>
      <c r="B62" s="26"/>
      <c r="C62" s="26"/>
      <c r="D62" s="28"/>
      <c r="E62" s="28"/>
      <c r="F62" s="29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</row>
    <row r="63" spans="1:35" x14ac:dyDescent="0.2">
      <c r="A63" s="26"/>
      <c r="B63" s="26"/>
      <c r="C63" s="26"/>
      <c r="D63" s="28"/>
      <c r="E63" s="28"/>
      <c r="F63" s="29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</row>
    <row r="64" spans="1:35" x14ac:dyDescent="0.2">
      <c r="A64" s="26"/>
      <c r="B64" s="26"/>
      <c r="C64" s="26"/>
      <c r="D64" s="28"/>
      <c r="E64" s="28"/>
      <c r="F64" s="29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</row>
    <row r="65" spans="1:35" x14ac:dyDescent="0.2">
      <c r="A65" s="26"/>
      <c r="B65" s="26"/>
      <c r="C65" s="26"/>
      <c r="D65" s="28"/>
      <c r="E65" s="28"/>
      <c r="F65" s="29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</row>
    <row r="66" spans="1:35" x14ac:dyDescent="0.2">
      <c r="A66" s="26"/>
      <c r="B66" s="26"/>
      <c r="C66" s="26"/>
      <c r="D66" s="28"/>
      <c r="E66" s="28"/>
      <c r="F66" s="29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</row>
    <row r="67" spans="1:35" x14ac:dyDescent="0.2">
      <c r="A67" s="26"/>
      <c r="B67" s="26"/>
      <c r="C67" s="26"/>
      <c r="D67" s="28"/>
      <c r="E67" s="28"/>
      <c r="F67" s="29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</row>
    <row r="68" spans="1:35" x14ac:dyDescent="0.2">
      <c r="A68" s="26"/>
      <c r="B68" s="26"/>
      <c r="C68" s="26"/>
      <c r="D68" s="28"/>
      <c r="E68" s="28"/>
      <c r="F68" s="29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</row>
    <row r="69" spans="1:35" x14ac:dyDescent="0.2">
      <c r="A69" s="26"/>
      <c r="B69" s="26"/>
      <c r="C69" s="26"/>
      <c r="D69" s="28"/>
      <c r="E69" s="28"/>
      <c r="F69" s="29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</row>
    <row r="70" spans="1:35" x14ac:dyDescent="0.2">
      <c r="A70" s="26"/>
      <c r="B70" s="26"/>
      <c r="C70" s="26"/>
      <c r="D70" s="28"/>
      <c r="E70" s="28"/>
      <c r="F70" s="29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</row>
    <row r="71" spans="1:35" x14ac:dyDescent="0.2">
      <c r="A71" s="26"/>
      <c r="B71" s="26"/>
      <c r="C71" s="26"/>
      <c r="D71" s="28"/>
      <c r="E71" s="28"/>
      <c r="F71" s="29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</row>
    <row r="72" spans="1:35" x14ac:dyDescent="0.2">
      <c r="A72" s="26"/>
      <c r="B72" s="26"/>
      <c r="C72" s="26"/>
      <c r="D72" s="28"/>
      <c r="E72" s="28"/>
      <c r="F72" s="29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</row>
    <row r="73" spans="1:35" x14ac:dyDescent="0.2">
      <c r="A73" s="26"/>
      <c r="B73" s="26"/>
      <c r="C73" s="26"/>
      <c r="D73" s="28"/>
      <c r="E73" s="28"/>
      <c r="F73" s="29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</row>
    <row r="74" spans="1:35" x14ac:dyDescent="0.2">
      <c r="A74" s="26"/>
      <c r="B74" s="26"/>
      <c r="C74" s="26"/>
      <c r="D74" s="28"/>
      <c r="E74" s="28"/>
      <c r="F74" s="29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</row>
    <row r="75" spans="1:35" x14ac:dyDescent="0.2">
      <c r="A75" s="26"/>
      <c r="B75" s="26"/>
      <c r="C75" s="26"/>
      <c r="D75" s="28"/>
      <c r="E75" s="28"/>
      <c r="F75" s="29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</row>
    <row r="76" spans="1:35" x14ac:dyDescent="0.2">
      <c r="A76" s="26"/>
      <c r="B76" s="26"/>
      <c r="C76" s="26"/>
      <c r="D76" s="28"/>
      <c r="E76" s="28"/>
      <c r="F76" s="29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</row>
    <row r="77" spans="1:35" x14ac:dyDescent="0.2">
      <c r="A77" s="26"/>
      <c r="B77" s="26"/>
      <c r="C77" s="26"/>
      <c r="D77" s="28"/>
      <c r="E77" s="28"/>
      <c r="F77" s="29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</row>
    <row r="78" spans="1:35" x14ac:dyDescent="0.2">
      <c r="A78" s="26"/>
      <c r="B78" s="26"/>
      <c r="C78" s="26"/>
      <c r="D78" s="28"/>
      <c r="E78" s="28"/>
      <c r="F78" s="29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</row>
    <row r="79" spans="1:35" x14ac:dyDescent="0.2">
      <c r="A79" s="26"/>
      <c r="B79" s="26"/>
      <c r="C79" s="26"/>
      <c r="D79" s="28"/>
      <c r="E79" s="28"/>
      <c r="F79" s="29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</row>
    <row r="80" spans="1:35" x14ac:dyDescent="0.2">
      <c r="A80" s="26"/>
      <c r="B80" s="26"/>
      <c r="C80" s="26"/>
      <c r="D80" s="28"/>
      <c r="E80" s="28"/>
      <c r="F80" s="29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</row>
    <row r="81" spans="1:35" x14ac:dyDescent="0.2">
      <c r="A81" s="26"/>
      <c r="B81" s="26"/>
      <c r="C81" s="26"/>
      <c r="D81" s="28"/>
      <c r="E81" s="28"/>
      <c r="F81" s="29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</row>
    <row r="82" spans="1:35" x14ac:dyDescent="0.2">
      <c r="A82" s="26"/>
      <c r="B82" s="26"/>
      <c r="C82" s="26"/>
      <c r="D82" s="28"/>
      <c r="E82" s="28"/>
      <c r="F82" s="29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</row>
    <row r="83" spans="1:35" x14ac:dyDescent="0.2">
      <c r="A83" s="26"/>
      <c r="B83" s="26"/>
      <c r="C83" s="26"/>
      <c r="D83" s="28"/>
      <c r="E83" s="28"/>
      <c r="F83" s="29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</row>
    <row r="84" spans="1:35" x14ac:dyDescent="0.2">
      <c r="A84" s="26"/>
      <c r="B84" s="26"/>
      <c r="C84" s="26"/>
      <c r="D84" s="28"/>
      <c r="E84" s="28"/>
      <c r="F84" s="29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</row>
    <row r="85" spans="1:35" x14ac:dyDescent="0.2">
      <c r="A85" s="26"/>
      <c r="B85" s="26"/>
      <c r="C85" s="26"/>
      <c r="D85" s="28"/>
      <c r="E85" s="28"/>
      <c r="F85" s="29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</row>
    <row r="86" spans="1:35" x14ac:dyDescent="0.2">
      <c r="A86" s="26"/>
      <c r="B86" s="26"/>
      <c r="C86" s="26"/>
      <c r="D86" s="28"/>
      <c r="E86" s="28"/>
      <c r="F86" s="29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</row>
    <row r="87" spans="1:35" x14ac:dyDescent="0.2">
      <c r="A87" s="26"/>
      <c r="B87" s="26"/>
      <c r="C87" s="26"/>
      <c r="D87" s="28"/>
      <c r="E87" s="28"/>
      <c r="F87" s="29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</row>
    <row r="88" spans="1:35" x14ac:dyDescent="0.2">
      <c r="A88" s="26"/>
      <c r="B88" s="26"/>
      <c r="C88" s="26"/>
      <c r="D88" s="28"/>
      <c r="E88" s="28"/>
      <c r="F88" s="29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</row>
    <row r="89" spans="1:35" x14ac:dyDescent="0.2">
      <c r="A89" s="26"/>
      <c r="B89" s="26"/>
      <c r="C89" s="26"/>
      <c r="D89" s="28"/>
      <c r="E89" s="28"/>
      <c r="F89" s="29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</row>
    <row r="90" spans="1:35" x14ac:dyDescent="0.2">
      <c r="A90" s="26"/>
      <c r="B90" s="26"/>
      <c r="C90" s="26"/>
      <c r="D90" s="28"/>
      <c r="E90" s="28"/>
      <c r="F90" s="29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</row>
    <row r="91" spans="1:35" x14ac:dyDescent="0.2">
      <c r="A91" s="26"/>
      <c r="B91" s="26"/>
      <c r="C91" s="26"/>
      <c r="D91" s="28"/>
      <c r="E91" s="28"/>
      <c r="F91" s="29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</row>
    <row r="92" spans="1:35" x14ac:dyDescent="0.2">
      <c r="A92" s="26"/>
      <c r="B92" s="26"/>
      <c r="C92" s="26"/>
      <c r="D92" s="28"/>
      <c r="E92" s="28"/>
      <c r="F92" s="29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</row>
    <row r="93" spans="1:35" x14ac:dyDescent="0.2">
      <c r="A93" s="26"/>
      <c r="B93" s="26"/>
      <c r="C93" s="26"/>
      <c r="D93" s="28"/>
      <c r="E93" s="28"/>
      <c r="F93" s="29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</row>
    <row r="94" spans="1:35" x14ac:dyDescent="0.2">
      <c r="A94" s="26"/>
      <c r="B94" s="26"/>
      <c r="C94" s="26"/>
      <c r="D94" s="28"/>
      <c r="E94" s="28"/>
      <c r="F94" s="29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</row>
    <row r="95" spans="1:35" x14ac:dyDescent="0.2">
      <c r="A95" s="26"/>
      <c r="B95" s="26"/>
      <c r="C95" s="26"/>
      <c r="D95" s="28"/>
      <c r="E95" s="28"/>
      <c r="F95" s="29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</row>
    <row r="96" spans="1:35" x14ac:dyDescent="0.2">
      <c r="A96" s="26"/>
      <c r="B96" s="26"/>
      <c r="C96" s="26"/>
      <c r="D96" s="28"/>
      <c r="E96" s="28"/>
      <c r="F96" s="29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</row>
    <row r="97" spans="1:35" x14ac:dyDescent="0.2">
      <c r="A97" s="26"/>
      <c r="B97" s="26"/>
      <c r="C97" s="26"/>
      <c r="D97" s="28"/>
      <c r="E97" s="28"/>
      <c r="F97" s="29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</row>
    <row r="98" spans="1:35" x14ac:dyDescent="0.2">
      <c r="A98" s="26"/>
      <c r="B98" s="26"/>
      <c r="C98" s="26"/>
      <c r="D98" s="28"/>
      <c r="E98" s="28"/>
      <c r="F98" s="29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</row>
    <row r="99" spans="1:35" x14ac:dyDescent="0.2">
      <c r="A99" s="26"/>
      <c r="B99" s="26"/>
      <c r="C99" s="26"/>
      <c r="D99" s="28"/>
      <c r="E99" s="28"/>
      <c r="F99" s="29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</row>
    <row r="100" spans="1:35" x14ac:dyDescent="0.2">
      <c r="A100" s="26"/>
      <c r="B100" s="26"/>
      <c r="C100" s="26"/>
      <c r="D100" s="28"/>
      <c r="E100" s="28"/>
      <c r="F100" s="29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</row>
    <row r="101" spans="1:35" x14ac:dyDescent="0.2">
      <c r="A101" s="26"/>
      <c r="B101" s="26"/>
      <c r="C101" s="26"/>
      <c r="D101" s="28"/>
      <c r="E101" s="28"/>
      <c r="F101" s="29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</row>
    <row r="102" spans="1:35" x14ac:dyDescent="0.2">
      <c r="A102" s="26"/>
      <c r="B102" s="26"/>
      <c r="C102" s="26"/>
      <c r="D102" s="28"/>
      <c r="E102" s="28"/>
      <c r="F102" s="29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</row>
    <row r="103" spans="1:35" x14ac:dyDescent="0.2">
      <c r="A103" s="26"/>
      <c r="B103" s="26"/>
      <c r="C103" s="26"/>
      <c r="D103" s="28"/>
      <c r="E103" s="28"/>
      <c r="F103" s="29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</row>
    <row r="104" spans="1:35" x14ac:dyDescent="0.2">
      <c r="A104" s="26"/>
      <c r="B104" s="26"/>
      <c r="C104" s="26"/>
      <c r="D104" s="28"/>
      <c r="E104" s="28"/>
      <c r="F104" s="29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</row>
    <row r="105" spans="1:35" x14ac:dyDescent="0.2">
      <c r="A105" s="26"/>
      <c r="B105" s="26"/>
      <c r="C105" s="26"/>
      <c r="D105" s="28"/>
      <c r="E105" s="28"/>
      <c r="F105" s="29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</row>
    <row r="106" spans="1:35" x14ac:dyDescent="0.2">
      <c r="A106" s="26"/>
      <c r="B106" s="26"/>
      <c r="C106" s="26"/>
      <c r="D106" s="28"/>
      <c r="E106" s="28"/>
      <c r="F106" s="29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</row>
    <row r="107" spans="1:35" x14ac:dyDescent="0.2">
      <c r="A107" s="26"/>
      <c r="B107" s="26"/>
      <c r="C107" s="26"/>
      <c r="D107" s="28"/>
      <c r="E107" s="28"/>
      <c r="F107" s="29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</row>
    <row r="108" spans="1:35" x14ac:dyDescent="0.2">
      <c r="A108" s="26"/>
      <c r="B108" s="26"/>
      <c r="C108" s="26"/>
      <c r="D108" s="28"/>
      <c r="E108" s="28"/>
      <c r="F108" s="29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</row>
    <row r="109" spans="1:35" x14ac:dyDescent="0.2">
      <c r="A109" s="26"/>
      <c r="B109" s="26"/>
      <c r="C109" s="26"/>
      <c r="D109" s="28"/>
      <c r="E109" s="28"/>
      <c r="F109" s="29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</row>
    <row r="110" spans="1:35" x14ac:dyDescent="0.2">
      <c r="A110" s="26"/>
      <c r="B110" s="26"/>
      <c r="C110" s="26"/>
      <c r="D110" s="28"/>
      <c r="E110" s="28"/>
      <c r="F110" s="29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</row>
    <row r="111" spans="1:35" x14ac:dyDescent="0.2">
      <c r="A111" s="26"/>
      <c r="B111" s="26"/>
      <c r="C111" s="26"/>
      <c r="D111" s="28"/>
      <c r="E111" s="28"/>
      <c r="F111" s="29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</row>
    <row r="112" spans="1:35" x14ac:dyDescent="0.2">
      <c r="A112" s="26"/>
      <c r="B112" s="26"/>
      <c r="C112" s="26"/>
      <c r="D112" s="28"/>
      <c r="E112" s="28"/>
      <c r="F112" s="29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</row>
    <row r="113" spans="1:35" x14ac:dyDescent="0.2">
      <c r="A113" s="26"/>
      <c r="B113" s="26"/>
      <c r="C113" s="26"/>
      <c r="D113" s="28"/>
      <c r="E113" s="28"/>
      <c r="F113" s="29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</row>
    <row r="114" spans="1:35" x14ac:dyDescent="0.2">
      <c r="A114" s="26"/>
      <c r="B114" s="26"/>
      <c r="C114" s="26"/>
      <c r="D114" s="28"/>
      <c r="E114" s="28"/>
      <c r="F114" s="29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</row>
    <row r="115" spans="1:35" x14ac:dyDescent="0.2">
      <c r="A115" s="26"/>
      <c r="B115" s="26"/>
      <c r="C115" s="26"/>
      <c r="D115" s="28"/>
      <c r="E115" s="28"/>
      <c r="F115" s="29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</row>
    <row r="116" spans="1:35" x14ac:dyDescent="0.2">
      <c r="A116" s="26"/>
      <c r="B116" s="26"/>
      <c r="C116" s="26"/>
      <c r="D116" s="28"/>
      <c r="E116" s="28"/>
      <c r="F116" s="29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</row>
    <row r="117" spans="1:35" x14ac:dyDescent="0.2">
      <c r="A117" s="26"/>
      <c r="B117" s="26"/>
      <c r="C117" s="26"/>
      <c r="D117" s="28"/>
      <c r="E117" s="28"/>
      <c r="F117" s="29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</row>
    <row r="118" spans="1:35" x14ac:dyDescent="0.2">
      <c r="A118" s="26"/>
      <c r="B118" s="26"/>
      <c r="C118" s="26"/>
      <c r="D118" s="28"/>
      <c r="E118" s="28"/>
      <c r="F118" s="29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</row>
    <row r="119" spans="1:35" x14ac:dyDescent="0.2">
      <c r="A119" s="26"/>
      <c r="B119" s="26"/>
      <c r="C119" s="26"/>
      <c r="D119" s="28"/>
      <c r="E119" s="28"/>
      <c r="F119" s="29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</row>
    <row r="120" spans="1:35" x14ac:dyDescent="0.2">
      <c r="A120" s="26"/>
      <c r="B120" s="26"/>
      <c r="C120" s="26"/>
      <c r="D120" s="28"/>
      <c r="E120" s="28"/>
      <c r="F120" s="29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</row>
    <row r="121" spans="1:35" x14ac:dyDescent="0.2">
      <c r="A121" s="26"/>
      <c r="B121" s="26"/>
      <c r="C121" s="26"/>
      <c r="D121" s="28"/>
      <c r="E121" s="28"/>
      <c r="F121" s="29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</row>
    <row r="122" spans="1:35" x14ac:dyDescent="0.2">
      <c r="A122" s="26"/>
      <c r="B122" s="26"/>
      <c r="C122" s="26"/>
      <c r="D122" s="28"/>
      <c r="E122" s="28"/>
      <c r="F122" s="29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</row>
    <row r="123" spans="1:35" x14ac:dyDescent="0.2">
      <c r="A123" s="26"/>
      <c r="B123" s="26"/>
      <c r="C123" s="26"/>
      <c r="D123" s="28"/>
      <c r="E123" s="28"/>
      <c r="F123" s="29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</row>
    <row r="124" spans="1:35" x14ac:dyDescent="0.2">
      <c r="A124" s="26"/>
      <c r="B124" s="26"/>
      <c r="C124" s="26"/>
      <c r="D124" s="28"/>
      <c r="E124" s="28"/>
      <c r="F124" s="29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</row>
    <row r="125" spans="1:35" x14ac:dyDescent="0.2">
      <c r="A125" s="26"/>
      <c r="B125" s="26"/>
      <c r="C125" s="26"/>
      <c r="D125" s="28"/>
      <c r="E125" s="28"/>
      <c r="F125" s="29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</row>
    <row r="126" spans="1:35" x14ac:dyDescent="0.2">
      <c r="A126" s="26"/>
      <c r="B126" s="26"/>
      <c r="C126" s="26"/>
      <c r="D126" s="28"/>
      <c r="E126" s="28"/>
      <c r="F126" s="29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</row>
    <row r="127" spans="1:35" x14ac:dyDescent="0.2">
      <c r="A127" s="26"/>
      <c r="B127" s="26"/>
      <c r="C127" s="26"/>
      <c r="D127" s="28"/>
      <c r="E127" s="28"/>
      <c r="F127" s="29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</row>
    <row r="128" spans="1:35" x14ac:dyDescent="0.2">
      <c r="A128" s="26"/>
      <c r="B128" s="26"/>
      <c r="C128" s="26"/>
      <c r="D128" s="28"/>
      <c r="E128" s="28"/>
      <c r="F128" s="29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</row>
    <row r="129" spans="1:35" x14ac:dyDescent="0.2">
      <c r="A129" s="26"/>
      <c r="B129" s="26"/>
      <c r="C129" s="26"/>
      <c r="D129" s="28"/>
      <c r="E129" s="28"/>
      <c r="F129" s="29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</row>
    <row r="130" spans="1:35" x14ac:dyDescent="0.2">
      <c r="A130" s="26"/>
      <c r="B130" s="26"/>
      <c r="C130" s="26"/>
      <c r="D130" s="28"/>
      <c r="E130" s="28"/>
      <c r="F130" s="29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</row>
    <row r="131" spans="1:35" x14ac:dyDescent="0.2">
      <c r="A131" s="26"/>
      <c r="B131" s="26"/>
      <c r="C131" s="26"/>
      <c r="D131" s="28"/>
      <c r="E131" s="28"/>
      <c r="F131" s="29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</row>
    <row r="132" spans="1:35" x14ac:dyDescent="0.2">
      <c r="A132" s="26"/>
      <c r="B132" s="26"/>
      <c r="C132" s="26"/>
      <c r="D132" s="28"/>
      <c r="E132" s="28"/>
      <c r="F132" s="29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</row>
    <row r="133" spans="1:35" x14ac:dyDescent="0.2">
      <c r="A133" s="26"/>
      <c r="B133" s="26"/>
      <c r="C133" s="26"/>
      <c r="D133" s="28"/>
      <c r="E133" s="28"/>
      <c r="F133" s="29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</row>
    <row r="134" spans="1:35" x14ac:dyDescent="0.2">
      <c r="A134" s="26"/>
      <c r="B134" s="26"/>
      <c r="C134" s="26"/>
      <c r="D134" s="28"/>
      <c r="E134" s="28"/>
      <c r="F134" s="29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</row>
    <row r="135" spans="1:35" x14ac:dyDescent="0.2">
      <c r="A135" s="26"/>
      <c r="B135" s="26"/>
      <c r="C135" s="26"/>
      <c r="D135" s="28"/>
      <c r="E135" s="28"/>
      <c r="F135" s="29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</row>
    <row r="136" spans="1:35" x14ac:dyDescent="0.2">
      <c r="A136" s="26"/>
      <c r="B136" s="26"/>
      <c r="C136" s="26"/>
      <c r="D136" s="28"/>
      <c r="E136" s="28"/>
      <c r="F136" s="29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</row>
    <row r="137" spans="1:35" x14ac:dyDescent="0.2">
      <c r="A137" s="26"/>
      <c r="B137" s="26"/>
      <c r="C137" s="26"/>
      <c r="D137" s="28"/>
      <c r="E137" s="28"/>
      <c r="F137" s="29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</row>
    <row r="138" spans="1:35" x14ac:dyDescent="0.2">
      <c r="A138" s="26"/>
      <c r="B138" s="26"/>
      <c r="C138" s="26"/>
      <c r="D138" s="28"/>
      <c r="E138" s="28"/>
      <c r="F138" s="29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</row>
    <row r="139" spans="1:35" x14ac:dyDescent="0.2">
      <c r="A139" s="26"/>
      <c r="B139" s="26"/>
      <c r="C139" s="26"/>
      <c r="D139" s="28"/>
      <c r="E139" s="28"/>
      <c r="F139" s="29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</row>
    <row r="140" spans="1:35" x14ac:dyDescent="0.2">
      <c r="A140" s="26"/>
      <c r="B140" s="26"/>
      <c r="C140" s="26"/>
      <c r="D140" s="28"/>
      <c r="E140" s="28"/>
      <c r="F140" s="29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</row>
    <row r="141" spans="1:35" x14ac:dyDescent="0.2">
      <c r="A141" s="26"/>
      <c r="B141" s="26"/>
      <c r="C141" s="26"/>
      <c r="D141" s="28"/>
      <c r="E141" s="28"/>
      <c r="F141" s="29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</row>
    <row r="142" spans="1:35" x14ac:dyDescent="0.2">
      <c r="A142" s="26"/>
      <c r="B142" s="26"/>
      <c r="C142" s="26"/>
      <c r="D142" s="28"/>
      <c r="E142" s="28"/>
      <c r="F142" s="29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</row>
    <row r="143" spans="1:35" x14ac:dyDescent="0.2">
      <c r="A143" s="26"/>
      <c r="B143" s="26"/>
      <c r="C143" s="26"/>
      <c r="D143" s="28"/>
      <c r="E143" s="28"/>
      <c r="F143" s="29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</row>
    <row r="144" spans="1:35" x14ac:dyDescent="0.2">
      <c r="A144" s="26"/>
      <c r="B144" s="26"/>
      <c r="C144" s="26"/>
      <c r="D144" s="28"/>
      <c r="E144" s="28"/>
      <c r="F144" s="29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</row>
    <row r="145" spans="1:35" x14ac:dyDescent="0.2">
      <c r="A145" s="26"/>
      <c r="B145" s="26"/>
      <c r="C145" s="26"/>
      <c r="D145" s="28"/>
      <c r="E145" s="28"/>
      <c r="F145" s="29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</row>
    <row r="146" spans="1:35" x14ac:dyDescent="0.2">
      <c r="A146" s="26"/>
      <c r="B146" s="26"/>
      <c r="C146" s="26"/>
      <c r="D146" s="28"/>
      <c r="E146" s="28"/>
      <c r="F146" s="29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</row>
    <row r="147" spans="1:35" x14ac:dyDescent="0.2">
      <c r="A147" s="26"/>
      <c r="B147" s="26"/>
      <c r="C147" s="26"/>
      <c r="D147" s="28"/>
      <c r="E147" s="28"/>
      <c r="F147" s="29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</row>
    <row r="148" spans="1:35" x14ac:dyDescent="0.2">
      <c r="A148" s="26"/>
      <c r="B148" s="26"/>
      <c r="C148" s="26"/>
      <c r="D148" s="28"/>
      <c r="E148" s="28"/>
      <c r="F148" s="29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</row>
    <row r="149" spans="1:35" x14ac:dyDescent="0.2">
      <c r="A149" s="26"/>
      <c r="B149" s="26"/>
      <c r="C149" s="26"/>
      <c r="D149" s="28"/>
      <c r="E149" s="28"/>
      <c r="F149" s="29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</row>
    <row r="150" spans="1:35" x14ac:dyDescent="0.2">
      <c r="A150" s="26"/>
      <c r="B150" s="26"/>
      <c r="C150" s="26"/>
      <c r="D150" s="28"/>
      <c r="E150" s="28"/>
      <c r="F150" s="29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</row>
    <row r="151" spans="1:35" x14ac:dyDescent="0.2">
      <c r="A151" s="26"/>
      <c r="B151" s="26"/>
      <c r="C151" s="26"/>
      <c r="D151" s="28"/>
      <c r="E151" s="28"/>
      <c r="F151" s="29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</row>
    <row r="152" spans="1:35" x14ac:dyDescent="0.2">
      <c r="A152" s="26"/>
      <c r="B152" s="26"/>
      <c r="C152" s="26"/>
      <c r="D152" s="28"/>
      <c r="E152" s="28"/>
      <c r="F152" s="29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</row>
    <row r="153" spans="1:35" x14ac:dyDescent="0.2">
      <c r="A153" s="26"/>
      <c r="B153" s="26"/>
      <c r="C153" s="26"/>
      <c r="D153" s="28"/>
      <c r="E153" s="28"/>
      <c r="F153" s="29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</row>
    <row r="154" spans="1:35" x14ac:dyDescent="0.2">
      <c r="A154" s="26"/>
      <c r="B154" s="26"/>
      <c r="C154" s="26"/>
      <c r="D154" s="28"/>
      <c r="E154" s="28"/>
      <c r="F154" s="29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</row>
    <row r="155" spans="1:35" x14ac:dyDescent="0.2">
      <c r="A155" s="26"/>
      <c r="B155" s="26"/>
      <c r="C155" s="26"/>
      <c r="D155" s="28"/>
      <c r="E155" s="28"/>
      <c r="F155" s="29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</row>
    <row r="156" spans="1:35" x14ac:dyDescent="0.2">
      <c r="A156" s="26"/>
      <c r="B156" s="26"/>
      <c r="C156" s="26"/>
      <c r="D156" s="28"/>
      <c r="E156" s="28"/>
      <c r="F156" s="29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</row>
    <row r="157" spans="1:35" x14ac:dyDescent="0.2">
      <c r="A157" s="26"/>
      <c r="B157" s="26"/>
      <c r="C157" s="26"/>
      <c r="D157" s="28"/>
      <c r="E157" s="28"/>
      <c r="F157" s="29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</row>
    <row r="158" spans="1:35" x14ac:dyDescent="0.2">
      <c r="A158" s="26"/>
      <c r="B158" s="26"/>
      <c r="C158" s="26"/>
      <c r="D158" s="28"/>
      <c r="E158" s="28"/>
      <c r="F158" s="29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</row>
    <row r="159" spans="1:35" x14ac:dyDescent="0.2">
      <c r="A159" s="26"/>
      <c r="B159" s="26"/>
      <c r="C159" s="26"/>
      <c r="D159" s="28"/>
      <c r="E159" s="28"/>
      <c r="F159" s="29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</row>
    <row r="160" spans="1:35" x14ac:dyDescent="0.2">
      <c r="A160" s="26"/>
      <c r="B160" s="26"/>
      <c r="C160" s="26"/>
      <c r="D160" s="28"/>
      <c r="E160" s="28"/>
      <c r="F160" s="29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</row>
    <row r="161" spans="1:35" x14ac:dyDescent="0.2">
      <c r="A161" s="26"/>
      <c r="B161" s="26"/>
      <c r="C161" s="26"/>
      <c r="D161" s="28"/>
      <c r="E161" s="28"/>
      <c r="F161" s="29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</row>
    <row r="162" spans="1:35" x14ac:dyDescent="0.2">
      <c r="A162" s="26"/>
      <c r="B162" s="26"/>
      <c r="C162" s="26"/>
      <c r="D162" s="28"/>
      <c r="E162" s="28"/>
      <c r="F162" s="29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</row>
    <row r="163" spans="1:35" x14ac:dyDescent="0.2">
      <c r="A163" s="26"/>
      <c r="B163" s="26"/>
      <c r="C163" s="26"/>
      <c r="D163" s="28"/>
      <c r="E163" s="28"/>
      <c r="F163" s="29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</row>
    <row r="164" spans="1:35" x14ac:dyDescent="0.2">
      <c r="A164" s="26"/>
      <c r="B164" s="26"/>
      <c r="C164" s="26"/>
      <c r="D164" s="28"/>
      <c r="E164" s="28"/>
      <c r="F164" s="29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</row>
    <row r="165" spans="1:35" x14ac:dyDescent="0.2">
      <c r="A165" s="26"/>
      <c r="B165" s="26"/>
      <c r="C165" s="26"/>
      <c r="D165" s="28"/>
      <c r="E165" s="28"/>
      <c r="F165" s="29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</row>
    <row r="166" spans="1:35" x14ac:dyDescent="0.2">
      <c r="A166" s="26"/>
      <c r="B166" s="26"/>
      <c r="C166" s="26"/>
      <c r="D166" s="28"/>
      <c r="E166" s="28"/>
      <c r="F166" s="29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</row>
    <row r="167" spans="1:35" x14ac:dyDescent="0.2">
      <c r="A167" s="26"/>
      <c r="B167" s="26"/>
      <c r="C167" s="26"/>
      <c r="D167" s="28"/>
      <c r="E167" s="28"/>
      <c r="F167" s="29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</row>
    <row r="168" spans="1:35" x14ac:dyDescent="0.2">
      <c r="A168" s="26"/>
      <c r="B168" s="26"/>
      <c r="C168" s="26"/>
      <c r="D168" s="28"/>
      <c r="E168" s="28"/>
      <c r="F168" s="29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</row>
    <row r="169" spans="1:35" x14ac:dyDescent="0.2">
      <c r="A169" s="26"/>
      <c r="B169" s="26"/>
      <c r="C169" s="26"/>
      <c r="D169" s="28"/>
      <c r="E169" s="28"/>
      <c r="F169" s="29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</row>
    <row r="170" spans="1:35" x14ac:dyDescent="0.2">
      <c r="A170" s="26"/>
      <c r="B170" s="26"/>
      <c r="C170" s="26"/>
      <c r="D170" s="28"/>
      <c r="E170" s="28"/>
      <c r="F170" s="29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</row>
    <row r="171" spans="1:35" x14ac:dyDescent="0.2">
      <c r="A171" s="26"/>
      <c r="B171" s="26"/>
      <c r="C171" s="26"/>
      <c r="D171" s="28"/>
      <c r="E171" s="28"/>
      <c r="F171" s="29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</row>
    <row r="172" spans="1:35" x14ac:dyDescent="0.2">
      <c r="A172" s="26"/>
      <c r="B172" s="26"/>
      <c r="C172" s="26"/>
      <c r="D172" s="28"/>
      <c r="E172" s="28"/>
      <c r="F172" s="29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</row>
    <row r="173" spans="1:35" x14ac:dyDescent="0.2">
      <c r="A173" s="26"/>
      <c r="B173" s="26"/>
      <c r="C173" s="26"/>
      <c r="D173" s="28"/>
      <c r="E173" s="28"/>
      <c r="F173" s="29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</row>
    <row r="174" spans="1:35" x14ac:dyDescent="0.2">
      <c r="A174" s="26"/>
      <c r="B174" s="26"/>
      <c r="C174" s="26"/>
      <c r="D174" s="28"/>
      <c r="E174" s="28"/>
      <c r="F174" s="29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</row>
    <row r="175" spans="1:35" x14ac:dyDescent="0.2">
      <c r="A175" s="26"/>
      <c r="B175" s="26"/>
      <c r="C175" s="26"/>
      <c r="D175" s="28"/>
      <c r="E175" s="28"/>
      <c r="F175" s="29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</row>
    <row r="176" spans="1:35" x14ac:dyDescent="0.2">
      <c r="A176" s="26"/>
      <c r="B176" s="26"/>
      <c r="C176" s="26"/>
      <c r="D176" s="28"/>
      <c r="E176" s="28"/>
      <c r="F176" s="29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</row>
    <row r="177" spans="1:35" x14ac:dyDescent="0.2">
      <c r="A177" s="26"/>
      <c r="B177" s="26"/>
      <c r="C177" s="26"/>
      <c r="D177" s="28"/>
      <c r="E177" s="28"/>
      <c r="F177" s="29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</row>
    <row r="178" spans="1:35" x14ac:dyDescent="0.2">
      <c r="A178" s="26"/>
      <c r="B178" s="26"/>
      <c r="C178" s="26"/>
      <c r="D178" s="28"/>
      <c r="E178" s="28"/>
      <c r="F178" s="29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</row>
    <row r="179" spans="1:35" x14ac:dyDescent="0.2">
      <c r="A179" s="26"/>
      <c r="B179" s="26"/>
      <c r="C179" s="26"/>
      <c r="D179" s="28"/>
      <c r="E179" s="28"/>
      <c r="F179" s="29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</row>
    <row r="180" spans="1:35" x14ac:dyDescent="0.2">
      <c r="A180" s="26"/>
      <c r="B180" s="26"/>
      <c r="C180" s="26"/>
      <c r="D180" s="28"/>
      <c r="E180" s="28"/>
      <c r="F180" s="29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</row>
    <row r="181" spans="1:35" x14ac:dyDescent="0.2">
      <c r="A181" s="26"/>
      <c r="B181" s="26"/>
      <c r="C181" s="26"/>
      <c r="D181" s="28"/>
      <c r="E181" s="28"/>
      <c r="F181" s="29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</row>
    <row r="182" spans="1:35" x14ac:dyDescent="0.2">
      <c r="A182" s="26"/>
      <c r="B182" s="26"/>
      <c r="C182" s="26"/>
      <c r="D182" s="28"/>
      <c r="E182" s="28"/>
      <c r="F182" s="29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</row>
    <row r="183" spans="1:35" x14ac:dyDescent="0.2">
      <c r="A183" s="26"/>
      <c r="B183" s="26"/>
      <c r="C183" s="26"/>
      <c r="D183" s="28"/>
      <c r="E183" s="28"/>
      <c r="F183" s="29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</row>
    <row r="184" spans="1:35" x14ac:dyDescent="0.2">
      <c r="A184" s="26"/>
      <c r="B184" s="26"/>
      <c r="C184" s="26"/>
      <c r="D184" s="28"/>
      <c r="E184" s="28"/>
      <c r="F184" s="29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</row>
    <row r="185" spans="1:35" x14ac:dyDescent="0.2">
      <c r="A185" s="26"/>
      <c r="B185" s="26"/>
      <c r="C185" s="26"/>
      <c r="D185" s="28"/>
      <c r="E185" s="28"/>
      <c r="F185" s="29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</row>
    <row r="186" spans="1:35" x14ac:dyDescent="0.2">
      <c r="A186" s="26"/>
      <c r="B186" s="26"/>
      <c r="C186" s="26"/>
      <c r="D186" s="28"/>
      <c r="E186" s="28"/>
      <c r="F186" s="29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</row>
    <row r="187" spans="1:35" x14ac:dyDescent="0.2">
      <c r="A187" s="26"/>
      <c r="B187" s="26"/>
      <c r="C187" s="26"/>
      <c r="D187" s="28"/>
      <c r="E187" s="28"/>
      <c r="F187" s="29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</row>
    <row r="188" spans="1:35" x14ac:dyDescent="0.2">
      <c r="A188" s="26"/>
      <c r="B188" s="26"/>
      <c r="C188" s="26"/>
      <c r="D188" s="28"/>
      <c r="E188" s="28"/>
      <c r="F188" s="29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</row>
    <row r="189" spans="1:35" x14ac:dyDescent="0.2">
      <c r="A189" s="26"/>
      <c r="B189" s="26"/>
      <c r="C189" s="26"/>
      <c r="D189" s="28"/>
      <c r="E189" s="28"/>
      <c r="F189" s="29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</row>
    <row r="190" spans="1:35" x14ac:dyDescent="0.2">
      <c r="A190" s="26"/>
      <c r="B190" s="26"/>
      <c r="C190" s="26"/>
      <c r="D190" s="28"/>
      <c r="E190" s="28"/>
      <c r="F190" s="29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</row>
    <row r="191" spans="1:35" x14ac:dyDescent="0.2">
      <c r="A191" s="26"/>
      <c r="B191" s="26"/>
      <c r="C191" s="26"/>
      <c r="D191" s="28"/>
      <c r="E191" s="28"/>
      <c r="F191" s="29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</row>
    <row r="192" spans="1:35" x14ac:dyDescent="0.2">
      <c r="A192" s="26"/>
      <c r="B192" s="26"/>
      <c r="C192" s="26"/>
      <c r="D192" s="28"/>
      <c r="E192" s="28"/>
      <c r="F192" s="29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</row>
    <row r="193" spans="1:35" x14ac:dyDescent="0.2">
      <c r="A193" s="26"/>
      <c r="B193" s="26"/>
      <c r="C193" s="26"/>
      <c r="D193" s="28"/>
      <c r="E193" s="28"/>
      <c r="F193" s="29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</row>
    <row r="194" spans="1:35" x14ac:dyDescent="0.2">
      <c r="A194" s="26"/>
      <c r="B194" s="26"/>
      <c r="C194" s="26"/>
      <c r="D194" s="28"/>
      <c r="E194" s="28"/>
      <c r="F194" s="29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</row>
    <row r="195" spans="1:35" x14ac:dyDescent="0.2">
      <c r="A195" s="26"/>
      <c r="B195" s="26"/>
      <c r="C195" s="26"/>
      <c r="D195" s="28"/>
      <c r="E195" s="28"/>
      <c r="F195" s="29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</row>
    <row r="196" spans="1:35" x14ac:dyDescent="0.2">
      <c r="A196" s="26"/>
      <c r="B196" s="26"/>
      <c r="C196" s="26"/>
      <c r="D196" s="28"/>
      <c r="E196" s="28"/>
      <c r="F196" s="29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</row>
    <row r="197" spans="1:35" x14ac:dyDescent="0.2">
      <c r="A197" s="26"/>
      <c r="B197" s="26"/>
      <c r="C197" s="26"/>
      <c r="D197" s="28"/>
      <c r="E197" s="28"/>
      <c r="F197" s="29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</row>
    <row r="198" spans="1:35" x14ac:dyDescent="0.2">
      <c r="A198" s="26"/>
      <c r="B198" s="26"/>
      <c r="C198" s="26"/>
      <c r="D198" s="28"/>
      <c r="E198" s="28"/>
      <c r="F198" s="29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</row>
    <row r="199" spans="1:35" x14ac:dyDescent="0.2">
      <c r="A199" s="26"/>
      <c r="B199" s="26"/>
      <c r="C199" s="26"/>
      <c r="D199" s="28"/>
      <c r="E199" s="28"/>
      <c r="F199" s="29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</row>
    <row r="200" spans="1:35" x14ac:dyDescent="0.2">
      <c r="A200" s="26"/>
      <c r="B200" s="26"/>
      <c r="C200" s="26"/>
      <c r="D200" s="28"/>
      <c r="E200" s="28"/>
      <c r="F200" s="29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</row>
    <row r="201" spans="1:35" x14ac:dyDescent="0.2">
      <c r="A201" s="26"/>
      <c r="B201" s="26"/>
      <c r="C201" s="26"/>
      <c r="D201" s="28"/>
      <c r="E201" s="28"/>
      <c r="F201" s="29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</row>
    <row r="202" spans="1:35" x14ac:dyDescent="0.2">
      <c r="A202" s="26"/>
      <c r="B202" s="26"/>
      <c r="C202" s="26"/>
      <c r="D202" s="28"/>
      <c r="E202" s="28"/>
      <c r="F202" s="29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</row>
    <row r="203" spans="1:35" x14ac:dyDescent="0.2">
      <c r="A203" s="26"/>
      <c r="B203" s="26"/>
      <c r="C203" s="26"/>
      <c r="D203" s="28"/>
      <c r="E203" s="28"/>
      <c r="F203" s="29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</row>
    <row r="204" spans="1:35" x14ac:dyDescent="0.2">
      <c r="A204" s="26"/>
      <c r="B204" s="26"/>
      <c r="C204" s="26"/>
      <c r="D204" s="28"/>
      <c r="E204" s="28"/>
      <c r="F204" s="29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</row>
    <row r="205" spans="1:35" x14ac:dyDescent="0.2">
      <c r="A205" s="26"/>
      <c r="B205" s="26"/>
      <c r="C205" s="26"/>
      <c r="D205" s="28"/>
      <c r="E205" s="28"/>
      <c r="F205" s="29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</row>
    <row r="206" spans="1:35" x14ac:dyDescent="0.2">
      <c r="A206" s="26"/>
      <c r="B206" s="26"/>
      <c r="C206" s="26"/>
      <c r="D206" s="28"/>
      <c r="E206" s="28"/>
      <c r="F206" s="29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</row>
    <row r="207" spans="1:35" x14ac:dyDescent="0.2">
      <c r="A207" s="26"/>
      <c r="B207" s="26"/>
      <c r="C207" s="26"/>
      <c r="D207" s="28"/>
      <c r="E207" s="28"/>
      <c r="F207" s="29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</row>
    <row r="208" spans="1:35" x14ac:dyDescent="0.2">
      <c r="A208" s="26"/>
      <c r="B208" s="26"/>
      <c r="C208" s="26"/>
      <c r="D208" s="28"/>
      <c r="E208" s="28"/>
      <c r="F208" s="29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</row>
    <row r="209" spans="1:35" x14ac:dyDescent="0.2">
      <c r="A209" s="26"/>
      <c r="B209" s="26"/>
      <c r="C209" s="26"/>
      <c r="D209" s="28"/>
      <c r="E209" s="28"/>
      <c r="F209" s="29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</row>
    <row r="210" spans="1:35" x14ac:dyDescent="0.2">
      <c r="A210" s="26"/>
      <c r="B210" s="26"/>
      <c r="C210" s="26"/>
      <c r="D210" s="28"/>
      <c r="E210" s="28"/>
      <c r="F210" s="29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</row>
    <row r="211" spans="1:35" x14ac:dyDescent="0.2">
      <c r="A211" s="26"/>
      <c r="B211" s="26"/>
      <c r="C211" s="26"/>
      <c r="D211" s="28"/>
      <c r="E211" s="28"/>
      <c r="F211" s="29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</row>
    <row r="212" spans="1:35" x14ac:dyDescent="0.2">
      <c r="A212" s="26"/>
      <c r="B212" s="26"/>
      <c r="C212" s="26"/>
      <c r="D212" s="28"/>
      <c r="E212" s="28"/>
      <c r="F212" s="29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</row>
    <row r="213" spans="1:35" x14ac:dyDescent="0.2">
      <c r="A213" s="26"/>
      <c r="B213" s="26"/>
      <c r="C213" s="26"/>
      <c r="D213" s="28"/>
      <c r="E213" s="28"/>
      <c r="F213" s="29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</row>
    <row r="214" spans="1:35" x14ac:dyDescent="0.2">
      <c r="A214" s="26"/>
      <c r="B214" s="26"/>
      <c r="C214" s="26"/>
      <c r="D214" s="28"/>
      <c r="E214" s="28"/>
      <c r="F214" s="29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</row>
    <row r="215" spans="1:35" x14ac:dyDescent="0.2">
      <c r="A215" s="26"/>
      <c r="B215" s="26"/>
      <c r="C215" s="26"/>
      <c r="D215" s="28"/>
      <c r="E215" s="28"/>
      <c r="F215" s="29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</row>
    <row r="216" spans="1:35" x14ac:dyDescent="0.2">
      <c r="A216" s="26"/>
      <c r="B216" s="26"/>
      <c r="C216" s="26"/>
      <c r="D216" s="28"/>
      <c r="E216" s="28"/>
      <c r="F216" s="29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</row>
    <row r="217" spans="1:35" x14ac:dyDescent="0.2">
      <c r="A217" s="26"/>
      <c r="B217" s="26"/>
      <c r="C217" s="26"/>
      <c r="D217" s="28"/>
      <c r="E217" s="28"/>
      <c r="F217" s="29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</row>
    <row r="218" spans="1:35" x14ac:dyDescent="0.2">
      <c r="A218" s="26"/>
      <c r="B218" s="26"/>
      <c r="C218" s="26"/>
      <c r="D218" s="28"/>
      <c r="E218" s="28"/>
      <c r="F218" s="29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</row>
    <row r="219" spans="1:35" x14ac:dyDescent="0.2">
      <c r="A219" s="26"/>
      <c r="B219" s="26"/>
      <c r="C219" s="26"/>
      <c r="D219" s="28"/>
      <c r="E219" s="28"/>
      <c r="F219" s="29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</row>
    <row r="220" spans="1:35" x14ac:dyDescent="0.2">
      <c r="A220" s="26"/>
      <c r="B220" s="26"/>
      <c r="C220" s="26"/>
      <c r="D220" s="28"/>
      <c r="E220" s="28"/>
      <c r="F220" s="29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</row>
    <row r="221" spans="1:35" x14ac:dyDescent="0.2">
      <c r="A221" s="26"/>
      <c r="B221" s="26"/>
      <c r="C221" s="26"/>
      <c r="D221" s="28"/>
      <c r="E221" s="28"/>
      <c r="F221" s="29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</row>
    <row r="222" spans="1:35" x14ac:dyDescent="0.2">
      <c r="A222" s="26"/>
      <c r="B222" s="26"/>
      <c r="C222" s="26"/>
      <c r="D222" s="28"/>
      <c r="E222" s="28"/>
      <c r="F222" s="29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</row>
    <row r="223" spans="1:35" x14ac:dyDescent="0.2">
      <c r="A223" s="26"/>
      <c r="B223" s="26"/>
      <c r="C223" s="26"/>
      <c r="D223" s="28"/>
      <c r="E223" s="28"/>
      <c r="F223" s="29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</row>
    <row r="224" spans="1:35" x14ac:dyDescent="0.2">
      <c r="A224" s="26"/>
      <c r="B224" s="26"/>
      <c r="C224" s="26"/>
      <c r="D224" s="28"/>
      <c r="E224" s="28"/>
      <c r="F224" s="29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</row>
    <row r="225" spans="1:35" x14ac:dyDescent="0.2">
      <c r="A225" s="26"/>
      <c r="B225" s="26"/>
      <c r="C225" s="26"/>
      <c r="D225" s="28"/>
      <c r="E225" s="28"/>
      <c r="F225" s="29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</row>
    <row r="226" spans="1:35" x14ac:dyDescent="0.2">
      <c r="A226" s="26"/>
      <c r="B226" s="26"/>
      <c r="C226" s="26"/>
      <c r="D226" s="28"/>
      <c r="E226" s="28"/>
      <c r="F226" s="29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</row>
    <row r="227" spans="1:35" x14ac:dyDescent="0.2">
      <c r="A227" s="26"/>
      <c r="B227" s="26"/>
      <c r="C227" s="26"/>
      <c r="D227" s="28"/>
      <c r="E227" s="28"/>
      <c r="F227" s="29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</row>
    <row r="228" spans="1:35" x14ac:dyDescent="0.2">
      <c r="A228" s="26"/>
      <c r="B228" s="26"/>
      <c r="C228" s="26"/>
      <c r="D228" s="28"/>
      <c r="E228" s="28"/>
      <c r="F228" s="29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</row>
    <row r="229" spans="1:35" x14ac:dyDescent="0.2">
      <c r="A229" s="26"/>
      <c r="B229" s="26"/>
      <c r="C229" s="26"/>
      <c r="D229" s="28"/>
      <c r="E229" s="28"/>
      <c r="F229" s="29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</row>
    <row r="230" spans="1:35" x14ac:dyDescent="0.2">
      <c r="A230" s="26"/>
      <c r="B230" s="26"/>
      <c r="C230" s="26"/>
      <c r="D230" s="28"/>
      <c r="E230" s="28"/>
      <c r="F230" s="29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</row>
    <row r="231" spans="1:35" x14ac:dyDescent="0.2">
      <c r="A231" s="26"/>
      <c r="B231" s="26"/>
      <c r="C231" s="26"/>
      <c r="D231" s="28"/>
      <c r="E231" s="28"/>
      <c r="F231" s="29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</row>
    <row r="232" spans="1:35" x14ac:dyDescent="0.2">
      <c r="A232" s="26"/>
      <c r="B232" s="26"/>
      <c r="C232" s="26"/>
      <c r="D232" s="28"/>
      <c r="E232" s="28"/>
      <c r="F232" s="29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</row>
    <row r="233" spans="1:35" x14ac:dyDescent="0.2">
      <c r="A233" s="26"/>
      <c r="B233" s="26"/>
      <c r="C233" s="26"/>
      <c r="D233" s="28"/>
      <c r="E233" s="28"/>
      <c r="F233" s="29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</row>
    <row r="234" spans="1:35" x14ac:dyDescent="0.2">
      <c r="A234" s="26"/>
      <c r="B234" s="26"/>
      <c r="C234" s="26"/>
      <c r="D234" s="28"/>
      <c r="E234" s="28"/>
      <c r="F234" s="29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</row>
    <row r="235" spans="1:35" x14ac:dyDescent="0.2">
      <c r="A235" s="26"/>
      <c r="B235" s="26"/>
      <c r="C235" s="26"/>
      <c r="D235" s="28"/>
      <c r="E235" s="28"/>
      <c r="F235" s="29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</row>
    <row r="236" spans="1:35" x14ac:dyDescent="0.2">
      <c r="A236" s="26"/>
      <c r="B236" s="26"/>
      <c r="C236" s="26"/>
      <c r="D236" s="28"/>
      <c r="E236" s="28"/>
      <c r="F236" s="29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</row>
    <row r="237" spans="1:35" x14ac:dyDescent="0.2">
      <c r="A237" s="26"/>
      <c r="B237" s="26"/>
      <c r="C237" s="26"/>
      <c r="D237" s="28"/>
      <c r="E237" s="28"/>
      <c r="F237" s="29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</row>
    <row r="238" spans="1:35" x14ac:dyDescent="0.2">
      <c r="A238" s="26"/>
      <c r="B238" s="26"/>
      <c r="C238" s="26"/>
      <c r="D238" s="28"/>
      <c r="E238" s="28"/>
      <c r="F238" s="29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</row>
    <row r="239" spans="1:35" x14ac:dyDescent="0.2">
      <c r="A239" s="26"/>
      <c r="B239" s="26"/>
      <c r="C239" s="26"/>
      <c r="D239" s="28"/>
      <c r="E239" s="28"/>
      <c r="F239" s="29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</row>
    <row r="240" spans="1:35" x14ac:dyDescent="0.2">
      <c r="A240" s="26"/>
      <c r="B240" s="26"/>
      <c r="C240" s="26"/>
      <c r="D240" s="28"/>
      <c r="E240" s="28"/>
      <c r="F240" s="29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</row>
    <row r="241" spans="1:35" x14ac:dyDescent="0.2">
      <c r="A241" s="26"/>
      <c r="B241" s="26"/>
      <c r="C241" s="26"/>
      <c r="D241" s="28"/>
      <c r="E241" s="28"/>
      <c r="F241" s="29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</row>
    <row r="242" spans="1:35" x14ac:dyDescent="0.2">
      <c r="A242" s="26"/>
      <c r="B242" s="26"/>
      <c r="C242" s="26"/>
      <c r="D242" s="28"/>
      <c r="E242" s="28"/>
      <c r="F242" s="29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</row>
    <row r="243" spans="1:35" x14ac:dyDescent="0.2">
      <c r="A243" s="26"/>
      <c r="B243" s="26"/>
      <c r="C243" s="26"/>
      <c r="D243" s="28"/>
      <c r="E243" s="28"/>
      <c r="F243" s="29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</row>
    <row r="244" spans="1:35" x14ac:dyDescent="0.2">
      <c r="A244" s="26"/>
      <c r="B244" s="26"/>
      <c r="C244" s="26"/>
      <c r="D244" s="28"/>
      <c r="E244" s="28"/>
      <c r="F244" s="29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</row>
    <row r="245" spans="1:35" x14ac:dyDescent="0.2">
      <c r="A245" s="26"/>
      <c r="B245" s="26"/>
      <c r="C245" s="26"/>
      <c r="D245" s="28"/>
      <c r="E245" s="28"/>
      <c r="F245" s="29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</row>
    <row r="246" spans="1:35" x14ac:dyDescent="0.2">
      <c r="A246" s="26"/>
      <c r="B246" s="26"/>
      <c r="C246" s="26"/>
      <c r="D246" s="28"/>
      <c r="E246" s="28"/>
      <c r="F246" s="29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</row>
    <row r="247" spans="1:35" x14ac:dyDescent="0.2">
      <c r="A247" s="26"/>
      <c r="B247" s="26"/>
      <c r="C247" s="26"/>
      <c r="D247" s="28"/>
      <c r="E247" s="28"/>
      <c r="F247" s="29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</row>
    <row r="248" spans="1:35" x14ac:dyDescent="0.2">
      <c r="A248" s="26"/>
      <c r="B248" s="26"/>
      <c r="C248" s="26"/>
      <c r="D248" s="28"/>
      <c r="E248" s="28"/>
      <c r="F248" s="29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</row>
    <row r="249" spans="1:35" x14ac:dyDescent="0.2">
      <c r="A249" s="26"/>
      <c r="B249" s="26"/>
      <c r="C249" s="26"/>
      <c r="D249" s="28"/>
      <c r="E249" s="28"/>
      <c r="F249" s="29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</row>
    <row r="250" spans="1:35" x14ac:dyDescent="0.2">
      <c r="A250" s="26"/>
      <c r="B250" s="26"/>
      <c r="C250" s="26"/>
      <c r="D250" s="28"/>
      <c r="E250" s="28"/>
      <c r="F250" s="29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</row>
    <row r="251" spans="1:35" x14ac:dyDescent="0.2">
      <c r="A251" s="26"/>
      <c r="B251" s="26"/>
      <c r="C251" s="26"/>
      <c r="D251" s="28"/>
      <c r="E251" s="28"/>
      <c r="F251" s="29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</row>
    <row r="252" spans="1:35" x14ac:dyDescent="0.2">
      <c r="A252" s="26"/>
      <c r="B252" s="26"/>
      <c r="C252" s="26"/>
      <c r="D252" s="28"/>
      <c r="E252" s="28"/>
      <c r="F252" s="29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</row>
    <row r="253" spans="1:35" x14ac:dyDescent="0.2">
      <c r="A253" s="26"/>
      <c r="B253" s="26"/>
      <c r="C253" s="26"/>
      <c r="D253" s="28"/>
      <c r="E253" s="28"/>
      <c r="F253" s="29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</row>
    <row r="254" spans="1:35" x14ac:dyDescent="0.2">
      <c r="A254" s="26"/>
      <c r="B254" s="26"/>
      <c r="C254" s="26"/>
      <c r="D254" s="28"/>
      <c r="E254" s="28"/>
      <c r="F254" s="29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</row>
    <row r="255" spans="1:35" x14ac:dyDescent="0.2">
      <c r="A255" s="26"/>
      <c r="B255" s="26"/>
      <c r="C255" s="26"/>
      <c r="D255" s="28"/>
      <c r="E255" s="28"/>
      <c r="F255" s="29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</row>
    <row r="256" spans="1:35" x14ac:dyDescent="0.2">
      <c r="A256" s="26"/>
      <c r="B256" s="26"/>
      <c r="C256" s="26"/>
      <c r="D256" s="28"/>
      <c r="E256" s="28"/>
      <c r="F256" s="29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</row>
    <row r="257" spans="1:35" x14ac:dyDescent="0.2">
      <c r="A257" s="26"/>
      <c r="B257" s="26"/>
      <c r="C257" s="26"/>
      <c r="D257" s="28"/>
      <c r="E257" s="28"/>
      <c r="F257" s="29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</row>
    <row r="258" spans="1:35" x14ac:dyDescent="0.2">
      <c r="A258" s="26"/>
      <c r="B258" s="26"/>
      <c r="C258" s="26"/>
      <c r="D258" s="28"/>
      <c r="E258" s="28"/>
      <c r="F258" s="29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</row>
    <row r="259" spans="1:35" x14ac:dyDescent="0.2">
      <c r="A259" s="26"/>
      <c r="B259" s="26"/>
      <c r="C259" s="26"/>
      <c r="D259" s="28"/>
      <c r="E259" s="28"/>
      <c r="F259" s="29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</row>
    <row r="260" spans="1:35" x14ac:dyDescent="0.2">
      <c r="A260" s="26"/>
      <c r="B260" s="26"/>
      <c r="C260" s="26"/>
      <c r="D260" s="28"/>
      <c r="E260" s="28"/>
      <c r="F260" s="29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</row>
    <row r="261" spans="1:35" x14ac:dyDescent="0.2">
      <c r="A261" s="26"/>
      <c r="B261" s="26"/>
      <c r="C261" s="26"/>
      <c r="D261" s="28"/>
      <c r="E261" s="28"/>
      <c r="F261" s="29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</row>
    <row r="262" spans="1:35" x14ac:dyDescent="0.2">
      <c r="A262" s="26"/>
      <c r="B262" s="26"/>
      <c r="C262" s="26"/>
      <c r="D262" s="28"/>
      <c r="E262" s="28"/>
      <c r="F262" s="29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</row>
    <row r="263" spans="1:35" x14ac:dyDescent="0.2">
      <c r="A263" s="26"/>
      <c r="B263" s="26"/>
      <c r="C263" s="26"/>
      <c r="D263" s="28"/>
      <c r="E263" s="28"/>
      <c r="F263" s="29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</row>
    <row r="264" spans="1:35" x14ac:dyDescent="0.2">
      <c r="A264" s="26"/>
      <c r="B264" s="26"/>
      <c r="C264" s="26"/>
      <c r="D264" s="28"/>
      <c r="E264" s="28"/>
      <c r="F264" s="29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</row>
    <row r="265" spans="1:35" x14ac:dyDescent="0.2">
      <c r="A265" s="26"/>
      <c r="B265" s="26"/>
      <c r="C265" s="26"/>
      <c r="D265" s="28"/>
      <c r="E265" s="28"/>
      <c r="F265" s="29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</row>
    <row r="266" spans="1:35" x14ac:dyDescent="0.2">
      <c r="A266" s="26"/>
      <c r="B266" s="26"/>
      <c r="C266" s="26"/>
      <c r="D266" s="28"/>
      <c r="E266" s="28"/>
      <c r="F266" s="29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</row>
    <row r="267" spans="1:35" x14ac:dyDescent="0.2">
      <c r="A267" s="26"/>
      <c r="B267" s="26"/>
      <c r="C267" s="26"/>
      <c r="D267" s="28"/>
      <c r="E267" s="28"/>
      <c r="F267" s="29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</row>
    <row r="268" spans="1:35" x14ac:dyDescent="0.2">
      <c r="A268" s="26"/>
      <c r="B268" s="26"/>
      <c r="C268" s="26"/>
      <c r="D268" s="28"/>
      <c r="E268" s="28"/>
      <c r="F268" s="29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</row>
    <row r="269" spans="1:35" x14ac:dyDescent="0.2">
      <c r="A269" s="26"/>
      <c r="B269" s="26"/>
      <c r="C269" s="26"/>
      <c r="D269" s="28"/>
      <c r="E269" s="28"/>
      <c r="F269" s="29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</row>
    <row r="270" spans="1:35" x14ac:dyDescent="0.2">
      <c r="A270" s="26"/>
      <c r="B270" s="26"/>
      <c r="C270" s="26"/>
      <c r="D270" s="28"/>
      <c r="E270" s="28"/>
      <c r="F270" s="29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</row>
    <row r="271" spans="1:35" x14ac:dyDescent="0.2">
      <c r="A271" s="26"/>
      <c r="B271" s="26"/>
      <c r="C271" s="26"/>
      <c r="D271" s="28"/>
      <c r="E271" s="28"/>
      <c r="F271" s="29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</row>
    <row r="272" spans="1:35" x14ac:dyDescent="0.2">
      <c r="A272" s="26"/>
      <c r="B272" s="26"/>
      <c r="C272" s="26"/>
      <c r="D272" s="28"/>
      <c r="E272" s="28"/>
      <c r="F272" s="29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</row>
    <row r="273" spans="1:35" x14ac:dyDescent="0.2">
      <c r="A273" s="26"/>
      <c r="B273" s="26"/>
      <c r="C273" s="26"/>
      <c r="D273" s="28"/>
      <c r="E273" s="28"/>
      <c r="F273" s="29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</row>
    <row r="274" spans="1:35" x14ac:dyDescent="0.2">
      <c r="A274" s="26"/>
      <c r="B274" s="26"/>
      <c r="C274" s="26"/>
      <c r="D274" s="28"/>
      <c r="E274" s="28"/>
      <c r="F274" s="29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</row>
    <row r="275" spans="1:35" x14ac:dyDescent="0.2">
      <c r="A275" s="26"/>
      <c r="B275" s="26"/>
      <c r="C275" s="26"/>
      <c r="D275" s="28"/>
      <c r="E275" s="28"/>
      <c r="F275" s="29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</row>
    <row r="276" spans="1:35" x14ac:dyDescent="0.2">
      <c r="A276" s="26"/>
      <c r="B276" s="26"/>
      <c r="C276" s="26"/>
      <c r="D276" s="28"/>
      <c r="E276" s="28"/>
      <c r="F276" s="29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</row>
    <row r="277" spans="1:35" x14ac:dyDescent="0.2">
      <c r="A277" s="26"/>
      <c r="B277" s="26"/>
      <c r="C277" s="26"/>
      <c r="D277" s="28"/>
      <c r="E277" s="28"/>
      <c r="F277" s="29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</row>
    <row r="278" spans="1:35" x14ac:dyDescent="0.2">
      <c r="A278" s="26"/>
      <c r="B278" s="26"/>
      <c r="C278" s="26"/>
      <c r="D278" s="28"/>
      <c r="E278" s="28"/>
      <c r="F278" s="29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</row>
    <row r="279" spans="1:35" x14ac:dyDescent="0.2">
      <c r="A279" s="26"/>
      <c r="B279" s="26"/>
      <c r="C279" s="26"/>
      <c r="D279" s="28"/>
      <c r="E279" s="28"/>
      <c r="F279" s="29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</row>
    <row r="280" spans="1:35" x14ac:dyDescent="0.2">
      <c r="A280" s="26"/>
      <c r="B280" s="26"/>
      <c r="C280" s="26"/>
      <c r="D280" s="28"/>
      <c r="E280" s="28"/>
      <c r="F280" s="29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</row>
    <row r="281" spans="1:35" x14ac:dyDescent="0.2">
      <c r="A281" s="26"/>
      <c r="B281" s="26"/>
      <c r="C281" s="26"/>
      <c r="D281" s="28"/>
      <c r="E281" s="28"/>
      <c r="F281" s="29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</row>
    <row r="282" spans="1:35" x14ac:dyDescent="0.2">
      <c r="A282" s="26"/>
      <c r="B282" s="26"/>
      <c r="C282" s="26"/>
      <c r="D282" s="28"/>
      <c r="E282" s="28"/>
      <c r="F282" s="29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</row>
    <row r="283" spans="1:35" x14ac:dyDescent="0.2">
      <c r="A283" s="26"/>
      <c r="B283" s="26"/>
      <c r="C283" s="26"/>
      <c r="D283" s="28"/>
      <c r="E283" s="28"/>
      <c r="F283" s="29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</row>
    <row r="284" spans="1:35" x14ac:dyDescent="0.2">
      <c r="A284" s="26"/>
      <c r="B284" s="26"/>
      <c r="C284" s="26"/>
      <c r="D284" s="28"/>
      <c r="E284" s="28"/>
      <c r="F284" s="29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</row>
    <row r="285" spans="1:35" x14ac:dyDescent="0.2">
      <c r="A285" s="26"/>
      <c r="B285" s="26"/>
      <c r="C285" s="26"/>
      <c r="D285" s="28"/>
      <c r="E285" s="28"/>
      <c r="F285" s="29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</row>
    <row r="286" spans="1:35" x14ac:dyDescent="0.2">
      <c r="A286" s="26"/>
      <c r="B286" s="26"/>
      <c r="C286" s="26"/>
      <c r="D286" s="28"/>
      <c r="E286" s="28"/>
      <c r="F286" s="29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</row>
    <row r="287" spans="1:35" x14ac:dyDescent="0.2">
      <c r="A287" s="26"/>
      <c r="B287" s="26"/>
      <c r="C287" s="26"/>
      <c r="D287" s="28"/>
      <c r="E287" s="28"/>
      <c r="F287" s="29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</row>
    <row r="288" spans="1:35" x14ac:dyDescent="0.2">
      <c r="A288" s="26"/>
      <c r="B288" s="26"/>
      <c r="C288" s="26"/>
      <c r="D288" s="28"/>
      <c r="E288" s="28"/>
      <c r="F288" s="29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</row>
    <row r="289" spans="1:35" x14ac:dyDescent="0.2">
      <c r="A289" s="26"/>
      <c r="B289" s="26"/>
      <c r="C289" s="26"/>
      <c r="D289" s="28"/>
      <c r="E289" s="28"/>
      <c r="F289" s="29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</row>
    <row r="290" spans="1:35" x14ac:dyDescent="0.2">
      <c r="A290" s="26"/>
      <c r="B290" s="26"/>
      <c r="C290" s="26"/>
      <c r="D290" s="28"/>
      <c r="E290" s="28"/>
      <c r="F290" s="29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</row>
    <row r="291" spans="1:35" x14ac:dyDescent="0.2">
      <c r="A291" s="26"/>
      <c r="B291" s="26"/>
      <c r="C291" s="26"/>
      <c r="D291" s="28"/>
      <c r="E291" s="28"/>
      <c r="F291" s="29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</row>
    <row r="292" spans="1:35" x14ac:dyDescent="0.2">
      <c r="A292" s="26"/>
      <c r="B292" s="26"/>
      <c r="C292" s="26"/>
      <c r="D292" s="28"/>
      <c r="E292" s="28"/>
      <c r="F292" s="29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</row>
    <row r="293" spans="1:35" x14ac:dyDescent="0.2">
      <c r="A293" s="26"/>
      <c r="B293" s="26"/>
      <c r="C293" s="26"/>
      <c r="D293" s="28"/>
      <c r="E293" s="28"/>
      <c r="F293" s="29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</row>
    <row r="294" spans="1:35" x14ac:dyDescent="0.2">
      <c r="A294" s="26"/>
      <c r="B294" s="26"/>
      <c r="C294" s="26"/>
      <c r="D294" s="28"/>
      <c r="E294" s="28"/>
      <c r="F294" s="29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</row>
    <row r="295" spans="1:35" x14ac:dyDescent="0.2">
      <c r="A295" s="26"/>
      <c r="B295" s="26"/>
      <c r="C295" s="26"/>
      <c r="D295" s="28"/>
      <c r="E295" s="28"/>
      <c r="F295" s="29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</row>
    <row r="296" spans="1:35" x14ac:dyDescent="0.2">
      <c r="A296" s="26"/>
      <c r="B296" s="26"/>
      <c r="C296" s="26"/>
      <c r="D296" s="28"/>
      <c r="E296" s="28"/>
      <c r="F296" s="29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</row>
    <row r="297" spans="1:35" x14ac:dyDescent="0.2">
      <c r="A297" s="26"/>
      <c r="B297" s="26"/>
      <c r="C297" s="26"/>
      <c r="D297" s="28"/>
      <c r="E297" s="28"/>
      <c r="F297" s="29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</row>
    <row r="298" spans="1:35" x14ac:dyDescent="0.2">
      <c r="A298" s="26"/>
      <c r="B298" s="26"/>
      <c r="C298" s="26"/>
      <c r="D298" s="28"/>
      <c r="E298" s="28"/>
      <c r="F298" s="29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</row>
    <row r="299" spans="1:35" x14ac:dyDescent="0.2">
      <c r="A299" s="26"/>
      <c r="B299" s="26"/>
      <c r="C299" s="26"/>
      <c r="D299" s="28"/>
      <c r="E299" s="28"/>
      <c r="F299" s="29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</row>
    <row r="300" spans="1:35" x14ac:dyDescent="0.2">
      <c r="A300" s="26"/>
      <c r="B300" s="26"/>
      <c r="C300" s="26"/>
      <c r="D300" s="28"/>
      <c r="E300" s="28"/>
      <c r="F300" s="29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</row>
    <row r="301" spans="1:35" x14ac:dyDescent="0.2">
      <c r="A301" s="26"/>
      <c r="B301" s="26"/>
      <c r="C301" s="26"/>
      <c r="D301" s="28"/>
      <c r="E301" s="28"/>
      <c r="F301" s="29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</row>
    <row r="302" spans="1:35" x14ac:dyDescent="0.2">
      <c r="A302" s="26"/>
      <c r="B302" s="26"/>
      <c r="C302" s="26"/>
      <c r="D302" s="28"/>
      <c r="E302" s="28"/>
      <c r="F302" s="29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</row>
    <row r="303" spans="1:35" x14ac:dyDescent="0.2">
      <c r="A303" s="26"/>
      <c r="B303" s="26"/>
      <c r="C303" s="26"/>
      <c r="D303" s="28"/>
      <c r="E303" s="28"/>
      <c r="F303" s="29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</row>
    <row r="304" spans="1:35" x14ac:dyDescent="0.2">
      <c r="A304" s="26"/>
      <c r="B304" s="26"/>
      <c r="C304" s="26"/>
      <c r="D304" s="28"/>
      <c r="E304" s="28"/>
      <c r="F304" s="29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</row>
    <row r="305" spans="1:35" x14ac:dyDescent="0.2">
      <c r="A305" s="26"/>
      <c r="B305" s="26"/>
      <c r="C305" s="26"/>
      <c r="D305" s="28"/>
      <c r="E305" s="28"/>
      <c r="F305" s="29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</row>
    <row r="306" spans="1:35" x14ac:dyDescent="0.2">
      <c r="A306" s="26"/>
      <c r="B306" s="26"/>
      <c r="C306" s="26"/>
      <c r="D306" s="28"/>
      <c r="E306" s="28"/>
      <c r="F306" s="29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</row>
    <row r="307" spans="1:35" x14ac:dyDescent="0.2">
      <c r="A307" s="26"/>
      <c r="B307" s="26"/>
      <c r="C307" s="26"/>
      <c r="D307" s="28"/>
      <c r="E307" s="28"/>
      <c r="F307" s="29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</row>
    <row r="308" spans="1:35" x14ac:dyDescent="0.2">
      <c r="A308" s="26"/>
      <c r="B308" s="26"/>
      <c r="C308" s="26"/>
      <c r="D308" s="28"/>
      <c r="E308" s="28"/>
      <c r="F308" s="29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</row>
    <row r="309" spans="1:35" x14ac:dyDescent="0.2">
      <c r="A309" s="26"/>
      <c r="B309" s="26"/>
      <c r="C309" s="26"/>
      <c r="D309" s="28"/>
      <c r="E309" s="28"/>
      <c r="F309" s="29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</row>
    <row r="310" spans="1:35" x14ac:dyDescent="0.2">
      <c r="A310" s="26"/>
      <c r="B310" s="26"/>
      <c r="C310" s="26"/>
      <c r="D310" s="28"/>
      <c r="E310" s="28"/>
      <c r="F310" s="29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</row>
    <row r="311" spans="1:35" x14ac:dyDescent="0.2">
      <c r="A311" s="26"/>
      <c r="B311" s="26"/>
      <c r="C311" s="26"/>
      <c r="D311" s="28"/>
      <c r="E311" s="28"/>
      <c r="F311" s="29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</row>
    <row r="312" spans="1:35" x14ac:dyDescent="0.2">
      <c r="A312" s="26"/>
      <c r="B312" s="26"/>
      <c r="C312" s="26"/>
      <c r="D312" s="28"/>
      <c r="E312" s="28"/>
      <c r="F312" s="29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</row>
    <row r="313" spans="1:35" x14ac:dyDescent="0.2">
      <c r="A313" s="26"/>
      <c r="B313" s="26"/>
      <c r="C313" s="26"/>
      <c r="D313" s="28"/>
      <c r="E313" s="28"/>
      <c r="F313" s="29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</row>
    <row r="314" spans="1:35" x14ac:dyDescent="0.2">
      <c r="A314" s="26"/>
      <c r="B314" s="26"/>
      <c r="C314" s="26"/>
      <c r="D314" s="28"/>
      <c r="E314" s="28"/>
      <c r="F314" s="29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</row>
    <row r="315" spans="1:35" x14ac:dyDescent="0.2">
      <c r="A315" s="26"/>
      <c r="B315" s="26"/>
      <c r="C315" s="26"/>
      <c r="D315" s="28"/>
      <c r="E315" s="28"/>
      <c r="F315" s="29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</row>
    <row r="316" spans="1:35" x14ac:dyDescent="0.2">
      <c r="A316" s="26"/>
      <c r="B316" s="26"/>
      <c r="C316" s="26"/>
      <c r="D316" s="28"/>
      <c r="E316" s="28"/>
      <c r="F316" s="29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</row>
    <row r="317" spans="1:35" x14ac:dyDescent="0.2">
      <c r="A317" s="26"/>
      <c r="B317" s="26"/>
      <c r="C317" s="26"/>
      <c r="D317" s="28"/>
      <c r="E317" s="28"/>
      <c r="F317" s="29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</row>
    <row r="318" spans="1:35" x14ac:dyDescent="0.2">
      <c r="A318" s="26"/>
      <c r="B318" s="26"/>
      <c r="C318" s="26"/>
      <c r="D318" s="28"/>
      <c r="E318" s="28"/>
      <c r="F318" s="29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</row>
    <row r="319" spans="1:35" x14ac:dyDescent="0.2">
      <c r="A319" s="26"/>
      <c r="B319" s="26"/>
      <c r="C319" s="26"/>
      <c r="D319" s="28"/>
      <c r="E319" s="28"/>
      <c r="F319" s="29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</row>
    <row r="320" spans="1:35" x14ac:dyDescent="0.2">
      <c r="A320" s="26"/>
      <c r="B320" s="26"/>
      <c r="C320" s="26"/>
      <c r="D320" s="28"/>
      <c r="E320" s="28"/>
      <c r="F320" s="29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</row>
    <row r="321" spans="1:35" x14ac:dyDescent="0.2">
      <c r="A321" s="26"/>
      <c r="B321" s="26"/>
      <c r="C321" s="26"/>
      <c r="D321" s="28"/>
      <c r="E321" s="28"/>
      <c r="F321" s="29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</row>
    <row r="322" spans="1:35" x14ac:dyDescent="0.2">
      <c r="A322" s="26"/>
      <c r="B322" s="26"/>
      <c r="C322" s="26"/>
      <c r="D322" s="28"/>
      <c r="E322" s="28"/>
      <c r="F322" s="29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</row>
    <row r="323" spans="1:35" x14ac:dyDescent="0.2">
      <c r="A323" s="26"/>
      <c r="B323" s="26"/>
      <c r="C323" s="26"/>
      <c r="D323" s="28"/>
      <c r="E323" s="28"/>
      <c r="F323" s="29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</row>
    <row r="324" spans="1:35" x14ac:dyDescent="0.2">
      <c r="A324" s="26"/>
      <c r="B324" s="26"/>
      <c r="C324" s="26"/>
      <c r="D324" s="28"/>
      <c r="E324" s="28"/>
      <c r="F324" s="29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</row>
    <row r="325" spans="1:35" x14ac:dyDescent="0.2">
      <c r="A325" s="26"/>
      <c r="B325" s="26"/>
      <c r="C325" s="26"/>
      <c r="D325" s="28"/>
      <c r="E325" s="28"/>
      <c r="F325" s="29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</row>
    <row r="326" spans="1:35" x14ac:dyDescent="0.2">
      <c r="A326" s="26"/>
      <c r="B326" s="26"/>
      <c r="C326" s="26"/>
      <c r="D326" s="28"/>
      <c r="E326" s="28"/>
      <c r="F326" s="29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</row>
    <row r="327" spans="1:35" x14ac:dyDescent="0.2">
      <c r="A327" s="26"/>
      <c r="B327" s="26"/>
      <c r="C327" s="26"/>
      <c r="D327" s="28"/>
      <c r="E327" s="28"/>
      <c r="F327" s="29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</row>
    <row r="328" spans="1:35" x14ac:dyDescent="0.2">
      <c r="A328" s="26"/>
      <c r="B328" s="26"/>
      <c r="C328" s="26"/>
      <c r="D328" s="28"/>
      <c r="E328" s="28"/>
      <c r="F328" s="29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</row>
    <row r="329" spans="1:35" x14ac:dyDescent="0.2">
      <c r="A329" s="26"/>
      <c r="B329" s="26"/>
      <c r="C329" s="26"/>
      <c r="D329" s="28"/>
      <c r="E329" s="28"/>
      <c r="F329" s="29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</row>
    <row r="330" spans="1:35" x14ac:dyDescent="0.2">
      <c r="A330" s="26"/>
      <c r="B330" s="26"/>
      <c r="C330" s="26"/>
      <c r="D330" s="28"/>
      <c r="E330" s="28"/>
      <c r="F330" s="29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</row>
    <row r="331" spans="1:35" x14ac:dyDescent="0.2">
      <c r="A331" s="26"/>
      <c r="B331" s="26"/>
      <c r="C331" s="26"/>
      <c r="D331" s="28"/>
      <c r="E331" s="28"/>
      <c r="F331" s="29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</row>
    <row r="332" spans="1:35" x14ac:dyDescent="0.2">
      <c r="A332" s="26"/>
      <c r="B332" s="26"/>
      <c r="C332" s="26"/>
      <c r="D332" s="28"/>
      <c r="E332" s="28"/>
      <c r="F332" s="29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</row>
    <row r="333" spans="1:35" x14ac:dyDescent="0.2">
      <c r="A333" s="26"/>
      <c r="B333" s="26"/>
      <c r="C333" s="26"/>
      <c r="D333" s="28"/>
      <c r="E333" s="28"/>
      <c r="F333" s="29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</row>
    <row r="334" spans="1:35" x14ac:dyDescent="0.2">
      <c r="A334" s="26"/>
      <c r="B334" s="26"/>
      <c r="C334" s="26"/>
      <c r="D334" s="28"/>
      <c r="E334" s="28"/>
      <c r="F334" s="29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</row>
    <row r="335" spans="1:35" x14ac:dyDescent="0.2">
      <c r="A335" s="26"/>
      <c r="B335" s="26"/>
      <c r="C335" s="26"/>
      <c r="D335" s="28"/>
      <c r="E335" s="28"/>
      <c r="F335" s="29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</row>
    <row r="336" spans="1:35" x14ac:dyDescent="0.2">
      <c r="A336" s="26"/>
      <c r="B336" s="26"/>
      <c r="C336" s="26"/>
      <c r="D336" s="28"/>
      <c r="E336" s="28"/>
      <c r="F336" s="29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</row>
    <row r="337" spans="1:35" x14ac:dyDescent="0.2">
      <c r="A337" s="26"/>
      <c r="B337" s="26"/>
      <c r="C337" s="26"/>
      <c r="D337" s="28"/>
      <c r="E337" s="28"/>
      <c r="F337" s="29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</row>
    <row r="338" spans="1:35" x14ac:dyDescent="0.2">
      <c r="A338" s="26"/>
      <c r="B338" s="26"/>
      <c r="C338" s="26"/>
      <c r="D338" s="28"/>
      <c r="E338" s="28"/>
      <c r="F338" s="29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</row>
    <row r="339" spans="1:35" x14ac:dyDescent="0.2">
      <c r="A339" s="26"/>
      <c r="B339" s="26"/>
      <c r="C339" s="26"/>
      <c r="D339" s="28"/>
      <c r="E339" s="28"/>
      <c r="F339" s="29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</row>
    <row r="340" spans="1:35" x14ac:dyDescent="0.2">
      <c r="A340" s="26"/>
      <c r="B340" s="26"/>
      <c r="C340" s="26"/>
      <c r="D340" s="28"/>
      <c r="E340" s="28"/>
      <c r="F340" s="29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</row>
    <row r="341" spans="1:35" x14ac:dyDescent="0.2">
      <c r="A341" s="26"/>
      <c r="B341" s="26"/>
      <c r="C341" s="26"/>
      <c r="D341" s="28"/>
      <c r="E341" s="28"/>
      <c r="F341" s="29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</row>
    <row r="342" spans="1:35" x14ac:dyDescent="0.2">
      <c r="A342" s="26"/>
      <c r="B342" s="26"/>
      <c r="C342" s="26"/>
      <c r="D342" s="28"/>
      <c r="E342" s="28"/>
      <c r="F342" s="29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</row>
    <row r="343" spans="1:35" x14ac:dyDescent="0.2">
      <c r="A343" s="26"/>
      <c r="B343" s="26"/>
      <c r="C343" s="26"/>
      <c r="D343" s="28"/>
      <c r="E343" s="28"/>
      <c r="F343" s="29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</row>
    <row r="344" spans="1:35" x14ac:dyDescent="0.2">
      <c r="A344" s="26"/>
      <c r="B344" s="26"/>
      <c r="C344" s="26"/>
      <c r="D344" s="28"/>
      <c r="E344" s="28"/>
      <c r="F344" s="29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</row>
    <row r="345" spans="1:35" x14ac:dyDescent="0.2">
      <c r="A345" s="26"/>
      <c r="B345" s="26"/>
      <c r="C345" s="26"/>
      <c r="D345" s="28"/>
      <c r="E345" s="28"/>
      <c r="F345" s="29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</row>
    <row r="346" spans="1:35" x14ac:dyDescent="0.2">
      <c r="A346" s="26"/>
      <c r="B346" s="26"/>
      <c r="C346" s="26"/>
      <c r="D346" s="28"/>
      <c r="E346" s="28"/>
      <c r="F346" s="29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</row>
    <row r="347" spans="1:35" x14ac:dyDescent="0.2">
      <c r="A347" s="26"/>
      <c r="B347" s="26"/>
      <c r="C347" s="26"/>
      <c r="D347" s="28"/>
      <c r="E347" s="28"/>
      <c r="F347" s="29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</row>
    <row r="348" spans="1:35" x14ac:dyDescent="0.2">
      <c r="A348" s="26"/>
      <c r="B348" s="26"/>
      <c r="C348" s="26"/>
      <c r="D348" s="28"/>
      <c r="E348" s="28"/>
      <c r="F348" s="29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</row>
    <row r="349" spans="1:35" x14ac:dyDescent="0.2">
      <c r="A349" s="26"/>
      <c r="B349" s="26"/>
      <c r="C349" s="26"/>
      <c r="D349" s="28"/>
      <c r="E349" s="28"/>
      <c r="F349" s="29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</row>
    <row r="350" spans="1:35" x14ac:dyDescent="0.2">
      <c r="A350" s="26"/>
      <c r="B350" s="26"/>
      <c r="C350" s="26"/>
      <c r="D350" s="28"/>
      <c r="E350" s="28"/>
      <c r="F350" s="29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</row>
    <row r="351" spans="1:35" x14ac:dyDescent="0.2">
      <c r="A351" s="26"/>
      <c r="B351" s="26"/>
      <c r="C351" s="26"/>
      <c r="D351" s="28"/>
      <c r="E351" s="28"/>
      <c r="F351" s="29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</row>
    <row r="352" spans="1:35" x14ac:dyDescent="0.2">
      <c r="A352" s="26"/>
      <c r="B352" s="26"/>
      <c r="C352" s="26"/>
      <c r="D352" s="28"/>
      <c r="E352" s="28"/>
      <c r="F352" s="29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</row>
    <row r="353" spans="1:35" x14ac:dyDescent="0.2">
      <c r="A353" s="26"/>
      <c r="B353" s="26"/>
      <c r="C353" s="26"/>
      <c r="D353" s="28"/>
      <c r="E353" s="28"/>
      <c r="F353" s="29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</row>
    <row r="354" spans="1:35" x14ac:dyDescent="0.2">
      <c r="A354" s="26"/>
      <c r="B354" s="26"/>
      <c r="C354" s="26"/>
      <c r="D354" s="28"/>
      <c r="E354" s="28"/>
      <c r="F354" s="29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</row>
    <row r="355" spans="1:35" x14ac:dyDescent="0.2">
      <c r="A355" s="26"/>
      <c r="B355" s="26"/>
      <c r="C355" s="26"/>
      <c r="D355" s="28"/>
      <c r="E355" s="28"/>
      <c r="F355" s="29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</row>
    <row r="356" spans="1:35" x14ac:dyDescent="0.2">
      <c r="A356" s="26"/>
      <c r="B356" s="26"/>
      <c r="C356" s="26"/>
      <c r="D356" s="28"/>
      <c r="E356" s="28"/>
      <c r="F356" s="29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</row>
    <row r="357" spans="1:35" x14ac:dyDescent="0.2">
      <c r="A357" s="26"/>
      <c r="B357" s="26"/>
      <c r="C357" s="26"/>
      <c r="D357" s="28"/>
      <c r="E357" s="28"/>
      <c r="F357" s="29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</row>
    <row r="358" spans="1:35" x14ac:dyDescent="0.2">
      <c r="A358" s="26"/>
      <c r="B358" s="26"/>
      <c r="C358" s="26"/>
      <c r="D358" s="28"/>
      <c r="E358" s="28"/>
      <c r="F358" s="29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</row>
    <row r="359" spans="1:35" x14ac:dyDescent="0.2">
      <c r="A359" s="26"/>
      <c r="B359" s="26"/>
      <c r="C359" s="26"/>
      <c r="D359" s="28"/>
      <c r="E359" s="28"/>
      <c r="F359" s="29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</row>
    <row r="360" spans="1:35" x14ac:dyDescent="0.2">
      <c r="A360" s="26"/>
      <c r="B360" s="26"/>
      <c r="C360" s="26"/>
      <c r="D360" s="28"/>
      <c r="E360" s="28"/>
      <c r="F360" s="29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</row>
    <row r="361" spans="1:35" x14ac:dyDescent="0.2">
      <c r="A361" s="26"/>
      <c r="B361" s="26"/>
      <c r="C361" s="26"/>
      <c r="D361" s="28"/>
      <c r="E361" s="28"/>
      <c r="F361" s="29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</row>
    <row r="362" spans="1:35" x14ac:dyDescent="0.2">
      <c r="A362" s="26"/>
      <c r="B362" s="26"/>
      <c r="C362" s="26"/>
      <c r="D362" s="28"/>
      <c r="E362" s="28"/>
      <c r="F362" s="29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</row>
    <row r="363" spans="1:35" x14ac:dyDescent="0.2">
      <c r="A363" s="26"/>
      <c r="B363" s="26"/>
      <c r="C363" s="26"/>
      <c r="D363" s="28"/>
      <c r="E363" s="28"/>
      <c r="F363" s="29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</row>
    <row r="364" spans="1:35" x14ac:dyDescent="0.2">
      <c r="A364" s="26"/>
      <c r="B364" s="26"/>
      <c r="C364" s="26"/>
      <c r="D364" s="28"/>
      <c r="E364" s="28"/>
      <c r="F364" s="29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</row>
    <row r="365" spans="1:35" x14ac:dyDescent="0.2">
      <c r="A365" s="26"/>
      <c r="B365" s="26"/>
      <c r="C365" s="26"/>
      <c r="D365" s="28"/>
      <c r="E365" s="28"/>
      <c r="F365" s="29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</row>
    <row r="366" spans="1:35" x14ac:dyDescent="0.2">
      <c r="A366" s="26"/>
      <c r="B366" s="26"/>
      <c r="C366" s="26"/>
      <c r="D366" s="28"/>
      <c r="E366" s="28"/>
      <c r="F366" s="29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</row>
    <row r="367" spans="1:35" x14ac:dyDescent="0.2">
      <c r="A367" s="26"/>
      <c r="B367" s="26"/>
      <c r="C367" s="26"/>
      <c r="D367" s="28"/>
      <c r="E367" s="28"/>
      <c r="F367" s="29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</row>
    <row r="368" spans="1:35" x14ac:dyDescent="0.2">
      <c r="A368" s="26"/>
      <c r="B368" s="26"/>
      <c r="C368" s="26"/>
      <c r="D368" s="28"/>
      <c r="E368" s="28"/>
      <c r="F368" s="29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</row>
    <row r="369" spans="1:35" x14ac:dyDescent="0.2">
      <c r="A369" s="26"/>
      <c r="B369" s="26"/>
      <c r="C369" s="26"/>
      <c r="D369" s="28"/>
      <c r="E369" s="28"/>
      <c r="F369" s="29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</row>
    <row r="370" spans="1:35" x14ac:dyDescent="0.2">
      <c r="A370" s="26"/>
      <c r="B370" s="26"/>
      <c r="C370" s="26"/>
      <c r="D370" s="28"/>
      <c r="E370" s="28"/>
      <c r="F370" s="29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</row>
    <row r="371" spans="1:35" x14ac:dyDescent="0.2">
      <c r="A371" s="26"/>
      <c r="B371" s="26"/>
      <c r="C371" s="26"/>
      <c r="D371" s="28"/>
      <c r="E371" s="28"/>
      <c r="F371" s="29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</row>
    <row r="372" spans="1:35" x14ac:dyDescent="0.2">
      <c r="A372" s="26"/>
      <c r="B372" s="26"/>
      <c r="C372" s="26"/>
      <c r="D372" s="28"/>
      <c r="E372" s="28"/>
      <c r="F372" s="29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</row>
    <row r="373" spans="1:35" x14ac:dyDescent="0.2">
      <c r="A373" s="26"/>
      <c r="B373" s="26"/>
      <c r="C373" s="26"/>
      <c r="D373" s="28"/>
      <c r="E373" s="28"/>
      <c r="F373" s="29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</row>
    <row r="374" spans="1:35" x14ac:dyDescent="0.2">
      <c r="A374" s="26"/>
      <c r="B374" s="26"/>
      <c r="C374" s="26"/>
      <c r="D374" s="28"/>
      <c r="E374" s="28"/>
      <c r="F374" s="29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</row>
    <row r="375" spans="1:35" x14ac:dyDescent="0.2">
      <c r="A375" s="26"/>
      <c r="B375" s="26"/>
      <c r="C375" s="26"/>
      <c r="D375" s="28"/>
      <c r="E375" s="28"/>
      <c r="F375" s="29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</row>
    <row r="376" spans="1:35" x14ac:dyDescent="0.2">
      <c r="A376" s="26"/>
      <c r="B376" s="26"/>
      <c r="C376" s="26"/>
      <c r="D376" s="28"/>
      <c r="E376" s="28"/>
      <c r="F376" s="29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</row>
    <row r="377" spans="1:35" x14ac:dyDescent="0.2">
      <c r="A377" s="26"/>
      <c r="B377" s="26"/>
      <c r="C377" s="26"/>
      <c r="D377" s="28"/>
      <c r="E377" s="28"/>
      <c r="F377" s="29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</row>
    <row r="378" spans="1:35" x14ac:dyDescent="0.2">
      <c r="A378" s="26"/>
      <c r="B378" s="26"/>
      <c r="C378" s="26"/>
      <c r="D378" s="28"/>
      <c r="E378" s="28"/>
      <c r="F378" s="29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</row>
    <row r="379" spans="1:35" x14ac:dyDescent="0.2">
      <c r="A379" s="26"/>
      <c r="B379" s="26"/>
      <c r="C379" s="26"/>
      <c r="D379" s="28"/>
      <c r="E379" s="28"/>
      <c r="F379" s="29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</row>
    <row r="380" spans="1:35" x14ac:dyDescent="0.2">
      <c r="A380" s="26"/>
      <c r="B380" s="26"/>
      <c r="C380" s="26"/>
      <c r="D380" s="28"/>
      <c r="E380" s="28"/>
      <c r="F380" s="29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</row>
    <row r="381" spans="1:35" x14ac:dyDescent="0.2">
      <c r="A381" s="26"/>
      <c r="B381" s="26"/>
      <c r="C381" s="26"/>
      <c r="D381" s="28"/>
      <c r="E381" s="28"/>
      <c r="F381" s="29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</row>
    <row r="382" spans="1:35" x14ac:dyDescent="0.2">
      <c r="A382" s="26"/>
      <c r="B382" s="26"/>
      <c r="C382" s="26"/>
      <c r="D382" s="28"/>
      <c r="E382" s="28"/>
      <c r="F382" s="29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</row>
    <row r="383" spans="1:35" x14ac:dyDescent="0.2">
      <c r="A383" s="26"/>
      <c r="B383" s="26"/>
      <c r="C383" s="26"/>
      <c r="D383" s="28"/>
      <c r="E383" s="28"/>
      <c r="F383" s="29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</row>
    <row r="384" spans="1:35" x14ac:dyDescent="0.2">
      <c r="A384" s="26"/>
      <c r="B384" s="26"/>
      <c r="C384" s="26"/>
      <c r="D384" s="28"/>
      <c r="E384" s="28"/>
      <c r="F384" s="29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</row>
    <row r="385" spans="1:35" x14ac:dyDescent="0.2">
      <c r="A385" s="26"/>
      <c r="B385" s="26"/>
      <c r="C385" s="26"/>
      <c r="D385" s="28"/>
      <c r="E385" s="28"/>
      <c r="F385" s="29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</row>
    <row r="386" spans="1:35" x14ac:dyDescent="0.2">
      <c r="A386" s="26"/>
      <c r="B386" s="26"/>
      <c r="C386" s="26"/>
      <c r="D386" s="28"/>
      <c r="E386" s="28"/>
      <c r="F386" s="29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</row>
    <row r="387" spans="1:35" x14ac:dyDescent="0.2">
      <c r="A387" s="26"/>
      <c r="B387" s="26"/>
      <c r="C387" s="26"/>
      <c r="D387" s="28"/>
      <c r="E387" s="28"/>
      <c r="F387" s="29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</row>
    <row r="388" spans="1:35" x14ac:dyDescent="0.2">
      <c r="A388" s="26"/>
      <c r="B388" s="26"/>
      <c r="C388" s="26"/>
      <c r="D388" s="28"/>
      <c r="E388" s="28"/>
      <c r="F388" s="29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</row>
    <row r="389" spans="1:35" x14ac:dyDescent="0.2">
      <c r="A389" s="26"/>
      <c r="B389" s="26"/>
      <c r="C389" s="26"/>
      <c r="D389" s="28"/>
      <c r="E389" s="28"/>
      <c r="F389" s="29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</row>
    <row r="390" spans="1:35" x14ac:dyDescent="0.2">
      <c r="A390" s="26"/>
      <c r="B390" s="26"/>
      <c r="C390" s="26"/>
      <c r="D390" s="28"/>
      <c r="E390" s="28"/>
      <c r="F390" s="29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</row>
    <row r="391" spans="1:35" x14ac:dyDescent="0.2">
      <c r="A391" s="26"/>
      <c r="B391" s="26"/>
      <c r="C391" s="26"/>
      <c r="D391" s="28"/>
      <c r="E391" s="28"/>
      <c r="F391" s="29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</row>
    <row r="392" spans="1:35" x14ac:dyDescent="0.2">
      <c r="A392" s="26"/>
      <c r="B392" s="26"/>
      <c r="C392" s="26"/>
      <c r="D392" s="28"/>
      <c r="E392" s="28"/>
      <c r="F392" s="29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</row>
    <row r="393" spans="1:35" x14ac:dyDescent="0.2">
      <c r="A393" s="26"/>
      <c r="B393" s="26"/>
      <c r="C393" s="26"/>
      <c r="D393" s="28"/>
      <c r="E393" s="28"/>
      <c r="F393" s="29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</row>
    <row r="394" spans="1:35" x14ac:dyDescent="0.2">
      <c r="A394" s="26"/>
      <c r="B394" s="26"/>
      <c r="C394" s="26"/>
      <c r="D394" s="28"/>
      <c r="E394" s="28"/>
      <c r="F394" s="29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</row>
    <row r="395" spans="1:35" x14ac:dyDescent="0.2">
      <c r="A395" s="26"/>
      <c r="B395" s="26"/>
      <c r="C395" s="26"/>
      <c r="D395" s="28"/>
      <c r="E395" s="28"/>
      <c r="F395" s="29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</row>
    <row r="396" spans="1:35" x14ac:dyDescent="0.2">
      <c r="A396" s="26"/>
      <c r="B396" s="26"/>
      <c r="C396" s="26"/>
      <c r="D396" s="28"/>
      <c r="E396" s="28"/>
      <c r="F396" s="29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</row>
    <row r="397" spans="1:35" x14ac:dyDescent="0.2">
      <c r="A397" s="26"/>
      <c r="B397" s="26"/>
      <c r="C397" s="26"/>
      <c r="D397" s="28"/>
      <c r="E397" s="28"/>
      <c r="F397" s="29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</row>
    <row r="398" spans="1:35" x14ac:dyDescent="0.2">
      <c r="A398" s="26"/>
      <c r="B398" s="26"/>
      <c r="C398" s="26"/>
      <c r="D398" s="28"/>
      <c r="E398" s="28"/>
      <c r="F398" s="29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</row>
    <row r="399" spans="1:35" x14ac:dyDescent="0.2">
      <c r="A399" s="26"/>
      <c r="B399" s="26"/>
      <c r="C399" s="26"/>
      <c r="D399" s="28"/>
      <c r="E399" s="28"/>
      <c r="F399" s="29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</row>
    <row r="400" spans="1:35" x14ac:dyDescent="0.2">
      <c r="A400" s="26"/>
      <c r="B400" s="26"/>
      <c r="C400" s="26"/>
      <c r="D400" s="28"/>
      <c r="E400" s="28"/>
      <c r="F400" s="29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</row>
    <row r="401" spans="1:35" x14ac:dyDescent="0.2">
      <c r="A401" s="26"/>
      <c r="B401" s="26"/>
      <c r="C401" s="26"/>
      <c r="D401" s="28"/>
      <c r="E401" s="28"/>
      <c r="F401" s="29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</row>
    <row r="402" spans="1:35" x14ac:dyDescent="0.2">
      <c r="A402" s="26"/>
      <c r="B402" s="26"/>
      <c r="C402" s="26"/>
      <c r="D402" s="28"/>
      <c r="E402" s="28"/>
      <c r="F402" s="29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</row>
    <row r="403" spans="1:35" x14ac:dyDescent="0.2">
      <c r="A403" s="26"/>
      <c r="B403" s="26"/>
      <c r="C403" s="26"/>
      <c r="D403" s="28"/>
      <c r="E403" s="28"/>
      <c r="F403" s="29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</row>
    <row r="404" spans="1:35" x14ac:dyDescent="0.2">
      <c r="A404" s="26"/>
      <c r="B404" s="26"/>
      <c r="C404" s="26"/>
      <c r="D404" s="28"/>
      <c r="E404" s="28"/>
      <c r="F404" s="29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</row>
    <row r="405" spans="1:35" x14ac:dyDescent="0.2">
      <c r="A405" s="26"/>
      <c r="B405" s="26"/>
      <c r="C405" s="26"/>
      <c r="D405" s="28"/>
      <c r="E405" s="28"/>
      <c r="F405" s="29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</row>
    <row r="406" spans="1:35" x14ac:dyDescent="0.2">
      <c r="A406" s="26"/>
      <c r="B406" s="26"/>
      <c r="C406" s="26"/>
      <c r="D406" s="28"/>
      <c r="E406" s="28"/>
      <c r="F406" s="29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</row>
    <row r="407" spans="1:35" x14ac:dyDescent="0.2">
      <c r="A407" s="26"/>
      <c r="B407" s="26"/>
      <c r="C407" s="26"/>
      <c r="D407" s="28"/>
      <c r="E407" s="28"/>
      <c r="F407" s="29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</row>
    <row r="408" spans="1:35" x14ac:dyDescent="0.2">
      <c r="A408" s="26"/>
      <c r="B408" s="26"/>
      <c r="C408" s="26"/>
      <c r="D408" s="28"/>
      <c r="E408" s="28"/>
      <c r="F408" s="29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</row>
    <row r="409" spans="1:35" x14ac:dyDescent="0.2">
      <c r="A409" s="26"/>
      <c r="B409" s="26"/>
      <c r="C409" s="26"/>
      <c r="D409" s="28"/>
      <c r="E409" s="28"/>
      <c r="F409" s="29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</row>
    <row r="410" spans="1:35" x14ac:dyDescent="0.2">
      <c r="A410" s="26"/>
      <c r="B410" s="26"/>
      <c r="C410" s="26"/>
      <c r="D410" s="28"/>
      <c r="E410" s="28"/>
      <c r="F410" s="29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</row>
    <row r="411" spans="1:35" x14ac:dyDescent="0.2">
      <c r="A411" s="26"/>
      <c r="B411" s="26"/>
      <c r="C411" s="26"/>
      <c r="D411" s="28"/>
      <c r="E411" s="28"/>
      <c r="F411" s="29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</row>
    <row r="412" spans="1:35" x14ac:dyDescent="0.2">
      <c r="A412" s="26"/>
      <c r="B412" s="26"/>
      <c r="C412" s="26"/>
      <c r="D412" s="28"/>
      <c r="E412" s="28"/>
      <c r="F412" s="29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</row>
    <row r="413" spans="1:35" x14ac:dyDescent="0.2">
      <c r="A413" s="26"/>
      <c r="B413" s="26"/>
      <c r="C413" s="26"/>
      <c r="D413" s="28"/>
      <c r="E413" s="28"/>
      <c r="F413" s="29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</row>
    <row r="414" spans="1:35" x14ac:dyDescent="0.2">
      <c r="A414" s="26"/>
      <c r="B414" s="26"/>
      <c r="C414" s="26"/>
      <c r="D414" s="28"/>
      <c r="E414" s="28"/>
      <c r="F414" s="29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</row>
    <row r="415" spans="1:35" x14ac:dyDescent="0.2">
      <c r="A415" s="26"/>
      <c r="B415" s="26"/>
      <c r="C415" s="26"/>
      <c r="D415" s="28"/>
      <c r="E415" s="28"/>
      <c r="F415" s="29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</row>
    <row r="416" spans="1:35" x14ac:dyDescent="0.2">
      <c r="A416" s="26"/>
      <c r="B416" s="26"/>
      <c r="C416" s="26"/>
      <c r="D416" s="28"/>
      <c r="E416" s="28"/>
      <c r="F416" s="29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</row>
    <row r="417" spans="1:35" x14ac:dyDescent="0.2">
      <c r="A417" s="26"/>
      <c r="B417" s="26"/>
      <c r="C417" s="26"/>
      <c r="D417" s="28"/>
      <c r="E417" s="28"/>
      <c r="F417" s="29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</row>
    <row r="418" spans="1:35" x14ac:dyDescent="0.2">
      <c r="A418" s="26"/>
      <c r="B418" s="26"/>
      <c r="C418" s="26"/>
      <c r="D418" s="28"/>
      <c r="E418" s="28"/>
      <c r="F418" s="29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</row>
    <row r="419" spans="1:35" x14ac:dyDescent="0.2">
      <c r="A419" s="26"/>
      <c r="B419" s="26"/>
      <c r="C419" s="26"/>
      <c r="D419" s="28"/>
      <c r="E419" s="28"/>
      <c r="F419" s="29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</row>
    <row r="420" spans="1:35" x14ac:dyDescent="0.2">
      <c r="A420" s="26"/>
      <c r="B420" s="26"/>
      <c r="C420" s="26"/>
      <c r="D420" s="28"/>
      <c r="E420" s="28"/>
      <c r="F420" s="29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</row>
    <row r="421" spans="1:35" x14ac:dyDescent="0.2">
      <c r="A421" s="26"/>
      <c r="B421" s="26"/>
      <c r="C421" s="26"/>
      <c r="D421" s="28"/>
      <c r="E421" s="28"/>
      <c r="F421" s="29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</row>
    <row r="422" spans="1:35" x14ac:dyDescent="0.2">
      <c r="A422" s="26"/>
      <c r="B422" s="26"/>
      <c r="C422" s="26"/>
      <c r="D422" s="28"/>
      <c r="E422" s="28"/>
      <c r="F422" s="29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</row>
    <row r="423" spans="1:35" x14ac:dyDescent="0.2">
      <c r="A423" s="26"/>
      <c r="B423" s="26"/>
      <c r="C423" s="26"/>
      <c r="D423" s="28"/>
      <c r="E423" s="28"/>
      <c r="F423" s="29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</row>
    <row r="424" spans="1:35" x14ac:dyDescent="0.2">
      <c r="A424" s="26"/>
      <c r="B424" s="26"/>
      <c r="C424" s="26"/>
      <c r="D424" s="28"/>
      <c r="E424" s="28"/>
      <c r="F424" s="29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</row>
    <row r="425" spans="1:35" x14ac:dyDescent="0.2">
      <c r="A425" s="26"/>
      <c r="B425" s="26"/>
      <c r="C425" s="26"/>
      <c r="D425" s="28"/>
      <c r="E425" s="28"/>
      <c r="F425" s="29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</row>
    <row r="426" spans="1:35" x14ac:dyDescent="0.2">
      <c r="A426" s="26"/>
      <c r="B426" s="26"/>
      <c r="C426" s="26"/>
      <c r="D426" s="28"/>
      <c r="E426" s="28"/>
      <c r="F426" s="29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</row>
    <row r="427" spans="1:35" x14ac:dyDescent="0.2">
      <c r="A427" s="26"/>
      <c r="B427" s="26"/>
      <c r="C427" s="26"/>
      <c r="D427" s="28"/>
      <c r="E427" s="28"/>
      <c r="F427" s="29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</row>
    <row r="428" spans="1:35" x14ac:dyDescent="0.2">
      <c r="A428" s="26"/>
      <c r="B428" s="26"/>
      <c r="C428" s="26"/>
      <c r="D428" s="28"/>
      <c r="E428" s="28"/>
      <c r="F428" s="29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</row>
    <row r="429" spans="1:35" x14ac:dyDescent="0.2">
      <c r="A429" s="26"/>
      <c r="B429" s="26"/>
      <c r="C429" s="26"/>
      <c r="D429" s="28"/>
      <c r="E429" s="28"/>
      <c r="F429" s="29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</row>
    <row r="430" spans="1:35" x14ac:dyDescent="0.2">
      <c r="A430" s="26"/>
      <c r="B430" s="26"/>
      <c r="C430" s="26"/>
      <c r="D430" s="28"/>
      <c r="E430" s="28"/>
      <c r="F430" s="29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</row>
    <row r="431" spans="1:35" x14ac:dyDescent="0.2">
      <c r="A431" s="26"/>
      <c r="B431" s="26"/>
      <c r="C431" s="26"/>
      <c r="D431" s="28"/>
      <c r="E431" s="28"/>
      <c r="F431" s="29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</row>
    <row r="432" spans="1:35" x14ac:dyDescent="0.2">
      <c r="A432" s="26"/>
      <c r="B432" s="26"/>
      <c r="C432" s="26"/>
      <c r="D432" s="28"/>
      <c r="E432" s="28"/>
      <c r="F432" s="29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</row>
    <row r="433" spans="1:35" x14ac:dyDescent="0.2">
      <c r="A433" s="26"/>
      <c r="B433" s="26"/>
      <c r="C433" s="26"/>
      <c r="D433" s="28"/>
      <c r="E433" s="28"/>
      <c r="F433" s="29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</row>
    <row r="434" spans="1:35" x14ac:dyDescent="0.2">
      <c r="A434" s="26"/>
      <c r="B434" s="26"/>
      <c r="C434" s="26"/>
      <c r="D434" s="28"/>
      <c r="E434" s="28"/>
      <c r="F434" s="29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</row>
    <row r="435" spans="1:35" x14ac:dyDescent="0.2">
      <c r="A435" s="26"/>
      <c r="B435" s="26"/>
      <c r="C435" s="26"/>
      <c r="D435" s="28"/>
      <c r="E435" s="28"/>
      <c r="F435" s="29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</row>
    <row r="436" spans="1:35" x14ac:dyDescent="0.2">
      <c r="A436" s="26"/>
      <c r="B436" s="26"/>
      <c r="C436" s="26"/>
      <c r="D436" s="28"/>
      <c r="E436" s="28"/>
      <c r="F436" s="29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</row>
    <row r="437" spans="1:35" x14ac:dyDescent="0.2">
      <c r="A437" s="26"/>
      <c r="B437" s="26"/>
      <c r="C437" s="26"/>
      <c r="D437" s="28"/>
      <c r="E437" s="28"/>
      <c r="F437" s="29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</row>
    <row r="438" spans="1:35" x14ac:dyDescent="0.2">
      <c r="A438" s="26"/>
      <c r="B438" s="26"/>
      <c r="C438" s="26"/>
      <c r="D438" s="28"/>
      <c r="E438" s="28"/>
      <c r="F438" s="29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</row>
    <row r="439" spans="1:35" x14ac:dyDescent="0.2">
      <c r="A439" s="26"/>
      <c r="B439" s="26"/>
      <c r="C439" s="26"/>
      <c r="D439" s="28"/>
      <c r="E439" s="28"/>
      <c r="F439" s="29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</row>
    <row r="440" spans="1:35" x14ac:dyDescent="0.2">
      <c r="A440" s="26"/>
      <c r="B440" s="26"/>
      <c r="C440" s="26"/>
      <c r="D440" s="28"/>
      <c r="E440" s="28"/>
      <c r="F440" s="29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</row>
    <row r="441" spans="1:35" x14ac:dyDescent="0.2">
      <c r="A441" s="26"/>
      <c r="B441" s="26"/>
      <c r="C441" s="26"/>
      <c r="D441" s="28"/>
      <c r="E441" s="28"/>
      <c r="F441" s="29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</row>
    <row r="442" spans="1:35" x14ac:dyDescent="0.2">
      <c r="A442" s="26"/>
      <c r="B442" s="26"/>
      <c r="C442" s="26"/>
      <c r="D442" s="28"/>
      <c r="E442" s="28"/>
      <c r="F442" s="29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</row>
    <row r="443" spans="1:35" x14ac:dyDescent="0.2">
      <c r="A443" s="26"/>
      <c r="B443" s="26"/>
      <c r="C443" s="26"/>
      <c r="D443" s="28"/>
      <c r="E443" s="28"/>
      <c r="F443" s="29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</row>
    <row r="444" spans="1:35" x14ac:dyDescent="0.2">
      <c r="A444" s="26"/>
      <c r="B444" s="26"/>
      <c r="C444" s="26"/>
      <c r="D444" s="28"/>
      <c r="E444" s="28"/>
      <c r="F444" s="29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</row>
    <row r="445" spans="1:35" x14ac:dyDescent="0.2">
      <c r="A445" s="26"/>
      <c r="B445" s="26"/>
      <c r="C445" s="26"/>
      <c r="D445" s="28"/>
      <c r="E445" s="28"/>
      <c r="F445" s="29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</row>
    <row r="446" spans="1:35" x14ac:dyDescent="0.2">
      <c r="A446" s="26"/>
      <c r="B446" s="26"/>
      <c r="C446" s="26"/>
      <c r="D446" s="28"/>
      <c r="E446" s="28"/>
      <c r="F446" s="29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</row>
    <row r="447" spans="1:35" x14ac:dyDescent="0.2">
      <c r="A447" s="26"/>
      <c r="B447" s="26"/>
      <c r="C447" s="26"/>
      <c r="D447" s="28"/>
      <c r="E447" s="28"/>
      <c r="F447" s="29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</row>
    <row r="448" spans="1:35" x14ac:dyDescent="0.2">
      <c r="A448" s="26"/>
      <c r="B448" s="26"/>
      <c r="C448" s="26"/>
      <c r="D448" s="28"/>
      <c r="E448" s="28"/>
      <c r="F448" s="29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</row>
    <row r="449" spans="1:35" x14ac:dyDescent="0.2">
      <c r="A449" s="26"/>
      <c r="B449" s="26"/>
      <c r="C449" s="26"/>
      <c r="D449" s="28"/>
      <c r="E449" s="28"/>
      <c r="F449" s="29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</row>
    <row r="450" spans="1:35" x14ac:dyDescent="0.2">
      <c r="A450" s="26"/>
      <c r="B450" s="26"/>
      <c r="C450" s="26"/>
      <c r="D450" s="28"/>
      <c r="E450" s="28"/>
      <c r="F450" s="29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</row>
    <row r="451" spans="1:35" x14ac:dyDescent="0.2">
      <c r="A451" s="26"/>
      <c r="B451" s="26"/>
      <c r="C451" s="26"/>
      <c r="D451" s="28"/>
      <c r="E451" s="28"/>
      <c r="F451" s="29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</row>
    <row r="452" spans="1:35" x14ac:dyDescent="0.2">
      <c r="A452" s="26"/>
      <c r="B452" s="26"/>
      <c r="C452" s="26"/>
      <c r="D452" s="28"/>
      <c r="E452" s="28"/>
      <c r="F452" s="29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</row>
    <row r="453" spans="1:35" x14ac:dyDescent="0.2">
      <c r="A453" s="26"/>
      <c r="B453" s="26"/>
      <c r="C453" s="26"/>
      <c r="D453" s="28"/>
      <c r="E453" s="28"/>
      <c r="F453" s="29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</row>
    <row r="454" spans="1:35" x14ac:dyDescent="0.2">
      <c r="A454" s="26"/>
      <c r="B454" s="26"/>
      <c r="C454" s="26"/>
      <c r="D454" s="28"/>
      <c r="E454" s="28"/>
      <c r="F454" s="29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</row>
  </sheetData>
  <sortState ref="A10:K32">
    <sortCondition ref="B10:B32"/>
    <sortCondition ref="H10:H32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E34" sqref="E34"/>
    </sheetView>
  </sheetViews>
  <sheetFormatPr defaultRowHeight="12.75" x14ac:dyDescent="0.2"/>
  <cols>
    <col min="1" max="1" width="6.28515625" style="2" bestFit="1" customWidth="1"/>
    <col min="2" max="2" width="9.7109375" style="2" bestFit="1" customWidth="1"/>
    <col min="3" max="3" width="31.85546875" style="2" bestFit="1" customWidth="1"/>
    <col min="4" max="4" width="8.140625" style="2" customWidth="1"/>
    <col min="5" max="5" width="34.140625" style="2" customWidth="1"/>
    <col min="6" max="6" width="14.5703125" style="4" bestFit="1" customWidth="1"/>
    <col min="7" max="7" width="31" style="2" bestFit="1" customWidth="1"/>
    <col min="8" max="8" width="4.85546875" style="3" bestFit="1" customWidth="1"/>
    <col min="9" max="9" width="7.7109375" style="5" bestFit="1" customWidth="1"/>
    <col min="10" max="10" width="7.7109375" style="3" bestFit="1" customWidth="1"/>
    <col min="11" max="11" width="6.85546875" style="2" bestFit="1" customWidth="1"/>
    <col min="12" max="12" width="11.7109375" style="2" bestFit="1" customWidth="1"/>
    <col min="13" max="16384" width="9.140625" style="3"/>
  </cols>
  <sheetData>
    <row r="1" spans="1:12" ht="23.25" x14ac:dyDescent="0.35">
      <c r="A1" s="37" t="s">
        <v>45</v>
      </c>
      <c r="B1" s="37"/>
      <c r="C1" s="37"/>
      <c r="D1" s="15"/>
      <c r="E1" s="38" t="s">
        <v>58</v>
      </c>
      <c r="F1" s="38"/>
      <c r="G1" s="38"/>
      <c r="H1" s="38"/>
      <c r="I1" s="38"/>
      <c r="J1" s="38"/>
      <c r="K1" s="38"/>
      <c r="L1" s="16"/>
    </row>
    <row r="2" spans="1:12" ht="15" x14ac:dyDescent="0.2">
      <c r="A2" s="39" t="s">
        <v>59</v>
      </c>
      <c r="B2" s="39"/>
      <c r="C2" s="39"/>
      <c r="D2" s="15"/>
      <c r="E2" s="39" t="s">
        <v>60</v>
      </c>
      <c r="F2" s="39"/>
      <c r="G2" s="39"/>
      <c r="H2" s="39"/>
      <c r="I2" s="39"/>
      <c r="J2" s="39"/>
      <c r="K2" s="15"/>
      <c r="L2" s="16"/>
    </row>
    <row r="3" spans="1:12" ht="22.5" x14ac:dyDescent="0.2">
      <c r="A3" s="17" t="s">
        <v>61</v>
      </c>
      <c r="B3" s="17" t="s">
        <v>29</v>
      </c>
      <c r="C3" s="17" t="s">
        <v>30</v>
      </c>
      <c r="D3" s="17" t="s">
        <v>31</v>
      </c>
      <c r="E3" s="17" t="s">
        <v>0</v>
      </c>
      <c r="F3" s="17" t="s">
        <v>17</v>
      </c>
      <c r="G3" s="17" t="s">
        <v>32</v>
      </c>
      <c r="H3" s="17" t="s">
        <v>46</v>
      </c>
      <c r="I3" s="18" t="s">
        <v>33</v>
      </c>
      <c r="J3" s="17" t="s">
        <v>62</v>
      </c>
      <c r="K3" s="17" t="s">
        <v>34</v>
      </c>
      <c r="L3" s="19" t="s">
        <v>35</v>
      </c>
    </row>
    <row r="4" spans="1:12" x14ac:dyDescent="0.2">
      <c r="A4" s="14" t="s">
        <v>63</v>
      </c>
      <c r="B4" s="20" t="s">
        <v>64</v>
      </c>
      <c r="C4" s="14" t="s">
        <v>65</v>
      </c>
      <c r="D4" s="14" t="s">
        <v>37</v>
      </c>
      <c r="E4" s="14" t="s">
        <v>66</v>
      </c>
      <c r="F4" s="14" t="s">
        <v>67</v>
      </c>
      <c r="G4" s="14" t="s">
        <v>49</v>
      </c>
      <c r="H4" s="14" t="s">
        <v>25</v>
      </c>
      <c r="I4" s="20">
        <v>1</v>
      </c>
      <c r="J4" s="21">
        <f>H4*I4</f>
        <v>4</v>
      </c>
      <c r="K4" s="14" t="s">
        <v>68</v>
      </c>
      <c r="L4" s="20"/>
    </row>
    <row r="5" spans="1:12" x14ac:dyDescent="0.2">
      <c r="A5" s="14" t="s">
        <v>63</v>
      </c>
      <c r="B5" s="20" t="s">
        <v>64</v>
      </c>
      <c r="C5" s="14" t="s">
        <v>65</v>
      </c>
      <c r="D5" s="22" t="s">
        <v>48</v>
      </c>
      <c r="E5" s="14">
        <v>5305002977967</v>
      </c>
      <c r="F5" s="14">
        <v>21065</v>
      </c>
      <c r="G5" s="14" t="s">
        <v>49</v>
      </c>
      <c r="H5" s="14" t="s">
        <v>23</v>
      </c>
      <c r="I5" s="20">
        <v>1</v>
      </c>
      <c r="J5" s="21">
        <f t="shared" ref="J5:J26" si="0">H5*I5</f>
        <v>2</v>
      </c>
      <c r="K5" s="14" t="s">
        <v>38</v>
      </c>
      <c r="L5" s="23" t="s">
        <v>40</v>
      </c>
    </row>
    <row r="6" spans="1:12" x14ac:dyDescent="0.2">
      <c r="A6" s="14" t="s">
        <v>63</v>
      </c>
      <c r="B6" s="20" t="s">
        <v>64</v>
      </c>
      <c r="C6" s="14" t="s">
        <v>65</v>
      </c>
      <c r="D6" s="14" t="s">
        <v>37</v>
      </c>
      <c r="E6" s="14" t="s">
        <v>69</v>
      </c>
      <c r="F6" s="14" t="s">
        <v>70</v>
      </c>
      <c r="G6" s="14" t="s">
        <v>49</v>
      </c>
      <c r="H6" s="14" t="s">
        <v>23</v>
      </c>
      <c r="I6" s="20">
        <v>1</v>
      </c>
      <c r="J6" s="21">
        <f t="shared" si="0"/>
        <v>2</v>
      </c>
      <c r="K6" s="14" t="s">
        <v>71</v>
      </c>
      <c r="L6" s="20"/>
    </row>
    <row r="7" spans="1:12" x14ac:dyDescent="0.2">
      <c r="A7" s="14" t="s">
        <v>63</v>
      </c>
      <c r="B7" s="20" t="s">
        <v>64</v>
      </c>
      <c r="C7" s="14" t="s">
        <v>65</v>
      </c>
      <c r="D7" s="14" t="s">
        <v>37</v>
      </c>
      <c r="E7" s="14" t="s">
        <v>72</v>
      </c>
      <c r="F7" s="14" t="s">
        <v>73</v>
      </c>
      <c r="G7" s="14" t="s">
        <v>74</v>
      </c>
      <c r="H7" s="14" t="s">
        <v>23</v>
      </c>
      <c r="I7" s="20">
        <v>1</v>
      </c>
      <c r="J7" s="21">
        <f t="shared" si="0"/>
        <v>2</v>
      </c>
      <c r="K7" s="14" t="s">
        <v>42</v>
      </c>
      <c r="L7" s="20"/>
    </row>
    <row r="8" spans="1:12" x14ac:dyDescent="0.2">
      <c r="A8" s="14" t="s">
        <v>63</v>
      </c>
      <c r="B8" s="20" t="s">
        <v>64</v>
      </c>
      <c r="C8" s="14" t="s">
        <v>65</v>
      </c>
      <c r="D8" s="14" t="s">
        <v>37</v>
      </c>
      <c r="E8" s="14" t="s">
        <v>75</v>
      </c>
      <c r="F8" s="14" t="s">
        <v>76</v>
      </c>
      <c r="G8" s="14" t="s">
        <v>49</v>
      </c>
      <c r="H8" s="14" t="s">
        <v>25</v>
      </c>
      <c r="I8" s="20">
        <v>1</v>
      </c>
      <c r="J8" s="21">
        <f t="shared" si="0"/>
        <v>4</v>
      </c>
      <c r="K8" s="14" t="s">
        <v>77</v>
      </c>
      <c r="L8" s="20"/>
    </row>
    <row r="9" spans="1:12" x14ac:dyDescent="0.2">
      <c r="A9" s="14" t="s">
        <v>63</v>
      </c>
      <c r="B9" s="20" t="s">
        <v>64</v>
      </c>
      <c r="C9" s="14" t="s">
        <v>65</v>
      </c>
      <c r="D9" s="14" t="s">
        <v>37</v>
      </c>
      <c r="E9" s="14" t="s">
        <v>78</v>
      </c>
      <c r="F9" s="14" t="s">
        <v>79</v>
      </c>
      <c r="G9" s="14" t="s">
        <v>49</v>
      </c>
      <c r="H9" s="14" t="s">
        <v>25</v>
      </c>
      <c r="I9" s="20">
        <v>1</v>
      </c>
      <c r="J9" s="21">
        <f t="shared" si="0"/>
        <v>4</v>
      </c>
      <c r="K9" s="14" t="s">
        <v>80</v>
      </c>
      <c r="L9" s="20"/>
    </row>
    <row r="10" spans="1:12" x14ac:dyDescent="0.2">
      <c r="A10" s="14" t="s">
        <v>63</v>
      </c>
      <c r="B10" s="20" t="s">
        <v>64</v>
      </c>
      <c r="C10" s="14" t="s">
        <v>65</v>
      </c>
      <c r="D10" s="14" t="s">
        <v>37</v>
      </c>
      <c r="E10" s="14" t="s">
        <v>81</v>
      </c>
      <c r="F10" s="14" t="s">
        <v>82</v>
      </c>
      <c r="G10" s="14" t="s">
        <v>49</v>
      </c>
      <c r="H10" s="14" t="s">
        <v>23</v>
      </c>
      <c r="I10" s="20">
        <v>1</v>
      </c>
      <c r="J10" s="21">
        <f t="shared" si="0"/>
        <v>2</v>
      </c>
      <c r="K10" s="14" t="s">
        <v>83</v>
      </c>
      <c r="L10" s="20"/>
    </row>
    <row r="11" spans="1:12" x14ac:dyDescent="0.2">
      <c r="A11" s="14" t="s">
        <v>63</v>
      </c>
      <c r="B11" s="20" t="s">
        <v>64</v>
      </c>
      <c r="C11" s="14" t="s">
        <v>65</v>
      </c>
      <c r="D11" s="14" t="s">
        <v>37</v>
      </c>
      <c r="E11" s="14" t="s">
        <v>84</v>
      </c>
      <c r="F11" s="14" t="s">
        <v>85</v>
      </c>
      <c r="G11" s="14" t="s">
        <v>49</v>
      </c>
      <c r="H11" s="14" t="s">
        <v>25</v>
      </c>
      <c r="I11" s="20">
        <v>1</v>
      </c>
      <c r="J11" s="21">
        <f t="shared" si="0"/>
        <v>4</v>
      </c>
      <c r="K11" s="14" t="s">
        <v>39</v>
      </c>
      <c r="L11" s="20"/>
    </row>
    <row r="12" spans="1:12" x14ac:dyDescent="0.2">
      <c r="A12" s="14" t="s">
        <v>63</v>
      </c>
      <c r="B12" s="20" t="s">
        <v>64</v>
      </c>
      <c r="C12" s="14" t="s">
        <v>65</v>
      </c>
      <c r="D12" s="14" t="s">
        <v>37</v>
      </c>
      <c r="E12" s="14" t="s">
        <v>86</v>
      </c>
      <c r="F12" s="14" t="s">
        <v>87</v>
      </c>
      <c r="G12" s="14" t="s">
        <v>88</v>
      </c>
      <c r="H12" s="14" t="s">
        <v>23</v>
      </c>
      <c r="I12" s="20">
        <v>1</v>
      </c>
      <c r="J12" s="21">
        <f t="shared" si="0"/>
        <v>2</v>
      </c>
      <c r="K12" s="14" t="s">
        <v>56</v>
      </c>
      <c r="L12" s="20"/>
    </row>
    <row r="13" spans="1:12" x14ac:dyDescent="0.2">
      <c r="A13" s="14" t="s">
        <v>63</v>
      </c>
      <c r="B13" s="20" t="s">
        <v>64</v>
      </c>
      <c r="C13" s="14" t="s">
        <v>65</v>
      </c>
      <c r="D13" s="14" t="s">
        <v>37</v>
      </c>
      <c r="E13" s="14" t="s">
        <v>89</v>
      </c>
      <c r="F13" s="14" t="s">
        <v>90</v>
      </c>
      <c r="G13" s="14" t="s">
        <v>91</v>
      </c>
      <c r="H13" s="14" t="s">
        <v>23</v>
      </c>
      <c r="I13" s="20">
        <v>1</v>
      </c>
      <c r="J13" s="21">
        <f t="shared" si="0"/>
        <v>2</v>
      </c>
      <c r="K13" s="14" t="s">
        <v>54</v>
      </c>
      <c r="L13" s="20"/>
    </row>
    <row r="14" spans="1:12" x14ac:dyDescent="0.2">
      <c r="A14" s="14" t="s">
        <v>63</v>
      </c>
      <c r="B14" s="20" t="s">
        <v>64</v>
      </c>
      <c r="C14" s="14" t="s">
        <v>65</v>
      </c>
      <c r="D14" s="22" t="s">
        <v>48</v>
      </c>
      <c r="E14" s="14" t="s">
        <v>92</v>
      </c>
      <c r="F14" s="14" t="s">
        <v>93</v>
      </c>
      <c r="G14" s="14" t="s">
        <v>94</v>
      </c>
      <c r="H14" s="14" t="s">
        <v>36</v>
      </c>
      <c r="I14" s="20">
        <v>1</v>
      </c>
      <c r="J14" s="21">
        <f t="shared" si="0"/>
        <v>1</v>
      </c>
      <c r="K14" s="14" t="s">
        <v>47</v>
      </c>
      <c r="L14" s="23" t="s">
        <v>40</v>
      </c>
    </row>
    <row r="15" spans="1:12" x14ac:dyDescent="0.2">
      <c r="A15" s="14" t="s">
        <v>63</v>
      </c>
      <c r="B15" s="20" t="s">
        <v>64</v>
      </c>
      <c r="C15" s="14" t="s">
        <v>65</v>
      </c>
      <c r="D15" s="22" t="s">
        <v>95</v>
      </c>
      <c r="E15" s="14" t="s">
        <v>96</v>
      </c>
      <c r="F15" s="14" t="s">
        <v>97</v>
      </c>
      <c r="G15" s="14" t="s">
        <v>49</v>
      </c>
      <c r="H15" s="14" t="s">
        <v>25</v>
      </c>
      <c r="I15" s="20">
        <v>1</v>
      </c>
      <c r="J15" s="21">
        <f t="shared" si="0"/>
        <v>4</v>
      </c>
      <c r="K15" s="14" t="s">
        <v>98</v>
      </c>
      <c r="L15" s="23" t="s">
        <v>99</v>
      </c>
    </row>
    <row r="16" spans="1:12" x14ac:dyDescent="0.2">
      <c r="A16" s="14" t="s">
        <v>63</v>
      </c>
      <c r="B16" s="20" t="s">
        <v>64</v>
      </c>
      <c r="C16" s="14" t="s">
        <v>65</v>
      </c>
      <c r="D16" s="14" t="s">
        <v>37</v>
      </c>
      <c r="E16" s="14" t="s">
        <v>100</v>
      </c>
      <c r="F16" s="14" t="s">
        <v>101</v>
      </c>
      <c r="G16" s="14" t="s">
        <v>88</v>
      </c>
      <c r="H16" s="14" t="s">
        <v>25</v>
      </c>
      <c r="I16" s="20">
        <v>1</v>
      </c>
      <c r="J16" s="21">
        <f t="shared" si="0"/>
        <v>4</v>
      </c>
      <c r="K16" s="14" t="s">
        <v>57</v>
      </c>
      <c r="L16" s="20"/>
    </row>
    <row r="17" spans="1:12" x14ac:dyDescent="0.2">
      <c r="A17" s="14" t="s">
        <v>63</v>
      </c>
      <c r="B17" s="20" t="s">
        <v>64</v>
      </c>
      <c r="C17" s="14" t="s">
        <v>65</v>
      </c>
      <c r="D17" s="14" t="s">
        <v>37</v>
      </c>
      <c r="E17" s="14" t="s">
        <v>26</v>
      </c>
      <c r="F17" s="14" t="s">
        <v>27</v>
      </c>
      <c r="G17" s="14" t="s">
        <v>24</v>
      </c>
      <c r="H17" s="14" t="s">
        <v>25</v>
      </c>
      <c r="I17" s="20">
        <v>1</v>
      </c>
      <c r="J17" s="21">
        <f t="shared" si="0"/>
        <v>4</v>
      </c>
      <c r="K17" s="14" t="s">
        <v>52</v>
      </c>
      <c r="L17" s="20"/>
    </row>
    <row r="18" spans="1:12" x14ac:dyDescent="0.2">
      <c r="A18" s="14" t="s">
        <v>63</v>
      </c>
      <c r="B18" s="20" t="s">
        <v>64</v>
      </c>
      <c r="C18" s="14" t="s">
        <v>65</v>
      </c>
      <c r="D18" s="14" t="s">
        <v>37</v>
      </c>
      <c r="E18" s="14" t="s">
        <v>102</v>
      </c>
      <c r="F18" s="14" t="s">
        <v>103</v>
      </c>
      <c r="G18" s="14" t="s">
        <v>24</v>
      </c>
      <c r="H18" s="14" t="s">
        <v>36</v>
      </c>
      <c r="I18" s="20">
        <v>1</v>
      </c>
      <c r="J18" s="21">
        <f t="shared" si="0"/>
        <v>1</v>
      </c>
      <c r="K18" s="14" t="s">
        <v>41</v>
      </c>
      <c r="L18" s="20"/>
    </row>
    <row r="19" spans="1:12" x14ac:dyDescent="0.2">
      <c r="A19" s="14" t="s">
        <v>63</v>
      </c>
      <c r="B19" s="20" t="s">
        <v>64</v>
      </c>
      <c r="C19" s="14" t="s">
        <v>65</v>
      </c>
      <c r="D19" s="22" t="s">
        <v>48</v>
      </c>
      <c r="E19" s="14">
        <v>5331010886108</v>
      </c>
      <c r="F19" s="14" t="s">
        <v>104</v>
      </c>
      <c r="G19" s="14" t="s">
        <v>24</v>
      </c>
      <c r="H19" s="14" t="s">
        <v>36</v>
      </c>
      <c r="I19" s="20">
        <v>1</v>
      </c>
      <c r="J19" s="21">
        <f t="shared" si="0"/>
        <v>1</v>
      </c>
      <c r="K19" s="14" t="s">
        <v>43</v>
      </c>
      <c r="L19" s="23" t="s">
        <v>40</v>
      </c>
    </row>
    <row r="20" spans="1:12" x14ac:dyDescent="0.2">
      <c r="A20" s="14" t="s">
        <v>63</v>
      </c>
      <c r="B20" s="20" t="s">
        <v>64</v>
      </c>
      <c r="C20" s="14" t="s">
        <v>65</v>
      </c>
      <c r="D20" s="14" t="s">
        <v>37</v>
      </c>
      <c r="E20" s="14" t="s">
        <v>105</v>
      </c>
      <c r="F20" s="14" t="s">
        <v>106</v>
      </c>
      <c r="G20" s="14" t="s">
        <v>24</v>
      </c>
      <c r="H20" s="14" t="s">
        <v>36</v>
      </c>
      <c r="I20" s="20">
        <v>1</v>
      </c>
      <c r="J20" s="21">
        <f t="shared" si="0"/>
        <v>1</v>
      </c>
      <c r="K20" s="14" t="s">
        <v>107</v>
      </c>
      <c r="L20" s="23"/>
    </row>
    <row r="21" spans="1:12" x14ac:dyDescent="0.2">
      <c r="A21" s="14" t="s">
        <v>63</v>
      </c>
      <c r="B21" s="20" t="s">
        <v>64</v>
      </c>
      <c r="C21" s="14" t="s">
        <v>65</v>
      </c>
      <c r="D21" s="14" t="s">
        <v>37</v>
      </c>
      <c r="E21" s="14" t="s">
        <v>108</v>
      </c>
      <c r="F21" s="14" t="s">
        <v>109</v>
      </c>
      <c r="G21" s="14" t="s">
        <v>24</v>
      </c>
      <c r="H21" s="14" t="s">
        <v>28</v>
      </c>
      <c r="I21" s="20">
        <v>1</v>
      </c>
      <c r="J21" s="21">
        <f t="shared" si="0"/>
        <v>5</v>
      </c>
      <c r="K21" s="14" t="s">
        <v>53</v>
      </c>
      <c r="L21" s="20"/>
    </row>
    <row r="22" spans="1:12" x14ac:dyDescent="0.2">
      <c r="A22" s="14" t="s">
        <v>63</v>
      </c>
      <c r="B22" s="20" t="s">
        <v>64</v>
      </c>
      <c r="C22" s="14" t="s">
        <v>65</v>
      </c>
      <c r="D22" s="14" t="s">
        <v>37</v>
      </c>
      <c r="E22" s="14" t="s">
        <v>110</v>
      </c>
      <c r="F22" s="14" t="s">
        <v>111</v>
      </c>
      <c r="G22" s="14" t="s">
        <v>51</v>
      </c>
      <c r="H22" s="14" t="s">
        <v>23</v>
      </c>
      <c r="I22" s="20">
        <v>1</v>
      </c>
      <c r="J22" s="21">
        <f t="shared" si="0"/>
        <v>2</v>
      </c>
      <c r="K22" s="14" t="s">
        <v>44</v>
      </c>
      <c r="L22" s="20"/>
    </row>
    <row r="23" spans="1:12" x14ac:dyDescent="0.2">
      <c r="A23" s="14" t="s">
        <v>63</v>
      </c>
      <c r="B23" s="20" t="s">
        <v>64</v>
      </c>
      <c r="C23" s="14" t="s">
        <v>65</v>
      </c>
      <c r="D23" s="14" t="s">
        <v>37</v>
      </c>
      <c r="E23" s="14" t="s">
        <v>112</v>
      </c>
      <c r="F23" s="14" t="s">
        <v>113</v>
      </c>
      <c r="G23" s="14" t="s">
        <v>24</v>
      </c>
      <c r="H23" s="14" t="s">
        <v>23</v>
      </c>
      <c r="I23" s="20">
        <v>1</v>
      </c>
      <c r="J23" s="21">
        <f t="shared" si="0"/>
        <v>2</v>
      </c>
      <c r="K23" s="14" t="s">
        <v>114</v>
      </c>
      <c r="L23" s="20"/>
    </row>
    <row r="24" spans="1:12" x14ac:dyDescent="0.2">
      <c r="A24" s="14" t="s">
        <v>63</v>
      </c>
      <c r="B24" s="20" t="s">
        <v>64</v>
      </c>
      <c r="C24" s="14" t="s">
        <v>65</v>
      </c>
      <c r="D24" s="14" t="s">
        <v>37</v>
      </c>
      <c r="E24" s="14" t="s">
        <v>115</v>
      </c>
      <c r="F24" s="14" t="s">
        <v>116</v>
      </c>
      <c r="G24" s="14" t="s">
        <v>24</v>
      </c>
      <c r="H24" s="14" t="s">
        <v>23</v>
      </c>
      <c r="I24" s="20">
        <v>1</v>
      </c>
      <c r="J24" s="21">
        <f t="shared" si="0"/>
        <v>2</v>
      </c>
      <c r="K24" s="14" t="s">
        <v>117</v>
      </c>
      <c r="L24" s="20"/>
    </row>
    <row r="25" spans="1:12" x14ac:dyDescent="0.2">
      <c r="A25" s="14" t="s">
        <v>63</v>
      </c>
      <c r="B25" s="20" t="s">
        <v>64</v>
      </c>
      <c r="C25" s="14" t="s">
        <v>65</v>
      </c>
      <c r="D25" s="14" t="s">
        <v>37</v>
      </c>
      <c r="E25" s="14" t="s">
        <v>118</v>
      </c>
      <c r="F25" s="14" t="s">
        <v>119</v>
      </c>
      <c r="G25" s="14" t="s">
        <v>24</v>
      </c>
      <c r="H25" s="14" t="s">
        <v>25</v>
      </c>
      <c r="I25" s="20">
        <v>1</v>
      </c>
      <c r="J25" s="21">
        <f t="shared" si="0"/>
        <v>4</v>
      </c>
      <c r="K25" s="14" t="s">
        <v>55</v>
      </c>
      <c r="L25" s="20"/>
    </row>
    <row r="26" spans="1:12" x14ac:dyDescent="0.2">
      <c r="A26" s="14" t="s">
        <v>63</v>
      </c>
      <c r="B26" s="20" t="s">
        <v>64</v>
      </c>
      <c r="C26" s="14" t="s">
        <v>65</v>
      </c>
      <c r="D26" s="14" t="s">
        <v>37</v>
      </c>
      <c r="E26" s="14" t="s">
        <v>120</v>
      </c>
      <c r="F26" s="14" t="s">
        <v>121</v>
      </c>
      <c r="G26" s="14" t="s">
        <v>24</v>
      </c>
      <c r="H26" s="14" t="s">
        <v>25</v>
      </c>
      <c r="I26" s="20">
        <v>1</v>
      </c>
      <c r="J26" s="21">
        <f t="shared" si="0"/>
        <v>4</v>
      </c>
      <c r="K26" s="14" t="s">
        <v>50</v>
      </c>
      <c r="L26" s="20"/>
    </row>
  </sheetData>
  <sortState ref="A4:N43">
    <sortCondition ref="E4:E43"/>
  </sortState>
  <mergeCells count="4">
    <mergeCell ref="A1:C1"/>
    <mergeCell ref="E1:K1"/>
    <mergeCell ref="A2:C2"/>
    <mergeCell ref="E2:J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D17" sqref="D17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5.710937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24" t="s">
        <v>15</v>
      </c>
      <c r="B1" s="24" t="s">
        <v>17</v>
      </c>
      <c r="C1" s="25" t="s">
        <v>0</v>
      </c>
      <c r="D1" s="24" t="s">
        <v>1</v>
      </c>
      <c r="E1" s="24" t="s">
        <v>2</v>
      </c>
      <c r="F1" s="24" t="s">
        <v>18</v>
      </c>
      <c r="G1" s="24" t="s">
        <v>19</v>
      </c>
      <c r="H1" s="24" t="s">
        <v>14</v>
      </c>
    </row>
    <row r="2" spans="1:8" x14ac:dyDescent="0.2">
      <c r="A2" s="31" t="s">
        <v>125</v>
      </c>
      <c r="B2" s="12" t="s">
        <v>67</v>
      </c>
      <c r="C2" s="12">
        <v>5305009413551</v>
      </c>
      <c r="D2" s="12" t="s">
        <v>49</v>
      </c>
      <c r="E2" s="30">
        <v>4</v>
      </c>
      <c r="F2" s="12">
        <v>0</v>
      </c>
      <c r="G2" s="12">
        <f t="shared" ref="G2:G24" si="0">E2*1</f>
        <v>4</v>
      </c>
      <c r="H2" s="12" t="s">
        <v>68</v>
      </c>
    </row>
    <row r="3" spans="1:8" x14ac:dyDescent="0.2">
      <c r="A3" s="31" t="s">
        <v>126</v>
      </c>
      <c r="B3" s="12" t="s">
        <v>70</v>
      </c>
      <c r="C3" s="12">
        <v>5305007278833</v>
      </c>
      <c r="D3" s="12" t="s">
        <v>49</v>
      </c>
      <c r="E3" s="30">
        <v>2</v>
      </c>
      <c r="F3" s="12">
        <v>0</v>
      </c>
      <c r="G3" s="12">
        <f t="shared" si="0"/>
        <v>2</v>
      </c>
      <c r="H3" s="12" t="s">
        <v>71</v>
      </c>
    </row>
    <row r="4" spans="1:8" x14ac:dyDescent="0.2">
      <c r="A4" s="31" t="s">
        <v>127</v>
      </c>
      <c r="B4" s="12" t="s">
        <v>76</v>
      </c>
      <c r="C4" s="12">
        <v>5305009847097</v>
      </c>
      <c r="D4" s="12" t="s">
        <v>49</v>
      </c>
      <c r="E4" s="30">
        <v>4</v>
      </c>
      <c r="F4" s="12">
        <v>0</v>
      </c>
      <c r="G4" s="12">
        <f t="shared" si="0"/>
        <v>4</v>
      </c>
      <c r="H4" s="12" t="s">
        <v>77</v>
      </c>
    </row>
    <row r="5" spans="1:8" x14ac:dyDescent="0.2">
      <c r="A5" s="31" t="s">
        <v>128</v>
      </c>
      <c r="B5" s="12" t="s">
        <v>79</v>
      </c>
      <c r="C5" s="12">
        <v>5305009941661</v>
      </c>
      <c r="D5" s="12" t="s">
        <v>49</v>
      </c>
      <c r="E5" s="30">
        <v>4</v>
      </c>
      <c r="F5" s="12">
        <v>0</v>
      </c>
      <c r="G5" s="12">
        <f t="shared" si="0"/>
        <v>4</v>
      </c>
      <c r="H5" s="12" t="s">
        <v>80</v>
      </c>
    </row>
    <row r="6" spans="1:8" x14ac:dyDescent="0.2">
      <c r="A6" s="31" t="s">
        <v>129</v>
      </c>
      <c r="B6" s="12" t="s">
        <v>82</v>
      </c>
      <c r="C6" s="12">
        <v>5305009870145</v>
      </c>
      <c r="D6" s="12" t="s">
        <v>49</v>
      </c>
      <c r="E6" s="30">
        <v>2</v>
      </c>
      <c r="F6" s="12">
        <v>0</v>
      </c>
      <c r="G6" s="12">
        <f t="shared" si="0"/>
        <v>2</v>
      </c>
      <c r="H6" s="12" t="s">
        <v>83</v>
      </c>
    </row>
    <row r="7" spans="1:8" x14ac:dyDescent="0.2">
      <c r="A7" s="31" t="s">
        <v>130</v>
      </c>
      <c r="B7" s="12" t="s">
        <v>85</v>
      </c>
      <c r="C7" s="12">
        <v>5305005800859</v>
      </c>
      <c r="D7" s="12" t="s">
        <v>49</v>
      </c>
      <c r="E7" s="30">
        <v>4</v>
      </c>
      <c r="F7" s="12">
        <v>0</v>
      </c>
      <c r="G7" s="12">
        <f t="shared" si="0"/>
        <v>4</v>
      </c>
      <c r="H7" s="12" t="s">
        <v>39</v>
      </c>
    </row>
    <row r="8" spans="1:8" x14ac:dyDescent="0.2">
      <c r="A8" s="31" t="s">
        <v>131</v>
      </c>
      <c r="B8" s="12" t="s">
        <v>27</v>
      </c>
      <c r="C8" s="12">
        <v>5331005840266</v>
      </c>
      <c r="D8" s="12" t="s">
        <v>24</v>
      </c>
      <c r="E8" s="30">
        <v>4</v>
      </c>
      <c r="F8" s="12">
        <v>0</v>
      </c>
      <c r="G8" s="12">
        <f t="shared" si="0"/>
        <v>4</v>
      </c>
      <c r="H8" s="12" t="s">
        <v>52</v>
      </c>
    </row>
    <row r="9" spans="1:8" x14ac:dyDescent="0.2">
      <c r="A9" s="31" t="s">
        <v>132</v>
      </c>
      <c r="B9" s="12" t="s">
        <v>103</v>
      </c>
      <c r="C9" s="12">
        <v>5331006843420</v>
      </c>
      <c r="D9" s="12" t="s">
        <v>24</v>
      </c>
      <c r="E9" s="30">
        <v>1</v>
      </c>
      <c r="F9" s="12">
        <v>0</v>
      </c>
      <c r="G9" s="12">
        <f t="shared" si="0"/>
        <v>1</v>
      </c>
      <c r="H9" s="12" t="s">
        <v>41</v>
      </c>
    </row>
    <row r="10" spans="1:8" x14ac:dyDescent="0.2">
      <c r="A10" s="31" t="s">
        <v>133</v>
      </c>
      <c r="B10" s="12" t="s">
        <v>104</v>
      </c>
      <c r="C10" s="12">
        <v>5331010886108</v>
      </c>
      <c r="D10" s="12" t="s">
        <v>24</v>
      </c>
      <c r="E10" s="30">
        <v>1</v>
      </c>
      <c r="F10" s="12">
        <v>0</v>
      </c>
      <c r="G10" s="12">
        <f t="shared" si="0"/>
        <v>1</v>
      </c>
      <c r="H10" s="12" t="s">
        <v>43</v>
      </c>
    </row>
    <row r="11" spans="1:8" x14ac:dyDescent="0.2">
      <c r="A11" s="32" t="s">
        <v>134</v>
      </c>
      <c r="B11" s="12" t="s">
        <v>97</v>
      </c>
      <c r="C11" s="12">
        <v>5305000834628</v>
      </c>
      <c r="D11" s="12" t="s">
        <v>49</v>
      </c>
      <c r="E11" s="30">
        <v>4</v>
      </c>
      <c r="F11" s="12">
        <v>0</v>
      </c>
      <c r="G11" s="12">
        <f t="shared" si="0"/>
        <v>4</v>
      </c>
      <c r="H11" s="12" t="s">
        <v>98</v>
      </c>
    </row>
    <row r="12" spans="1:8" x14ac:dyDescent="0.2">
      <c r="A12" s="32" t="s">
        <v>135</v>
      </c>
      <c r="B12" s="12" t="s">
        <v>106</v>
      </c>
      <c r="C12" s="12">
        <v>5331004803712</v>
      </c>
      <c r="D12" s="12" t="s">
        <v>24</v>
      </c>
      <c r="E12" s="30">
        <v>1</v>
      </c>
      <c r="F12" s="12">
        <v>0</v>
      </c>
      <c r="G12" s="12">
        <f t="shared" si="0"/>
        <v>1</v>
      </c>
      <c r="H12" s="12" t="s">
        <v>107</v>
      </c>
    </row>
    <row r="13" spans="1:8" x14ac:dyDescent="0.2">
      <c r="A13" s="32" t="s">
        <v>136</v>
      </c>
      <c r="B13" s="12" t="s">
        <v>116</v>
      </c>
      <c r="C13" s="12">
        <v>5331004709712</v>
      </c>
      <c r="D13" s="12" t="s">
        <v>24</v>
      </c>
      <c r="E13" s="30">
        <v>2</v>
      </c>
      <c r="F13" s="12">
        <v>0</v>
      </c>
      <c r="G13" s="12">
        <f t="shared" si="0"/>
        <v>2</v>
      </c>
      <c r="H13" s="12" t="s">
        <v>117</v>
      </c>
    </row>
    <row r="14" spans="1:8" x14ac:dyDescent="0.2">
      <c r="A14" s="32" t="s">
        <v>137</v>
      </c>
      <c r="B14" s="12" t="s">
        <v>113</v>
      </c>
      <c r="C14" s="12">
        <v>5331001690532</v>
      </c>
      <c r="D14" s="12" t="s">
        <v>24</v>
      </c>
      <c r="E14" s="30">
        <v>2</v>
      </c>
      <c r="F14" s="12">
        <v>0</v>
      </c>
      <c r="G14" s="12">
        <f t="shared" si="0"/>
        <v>2</v>
      </c>
      <c r="H14" s="12" t="s">
        <v>114</v>
      </c>
    </row>
    <row r="15" spans="1:8" x14ac:dyDescent="0.2">
      <c r="A15" s="32" t="s">
        <v>138</v>
      </c>
      <c r="B15" s="12">
        <v>21065</v>
      </c>
      <c r="C15" s="12">
        <v>5305002977967</v>
      </c>
      <c r="D15" s="12" t="s">
        <v>49</v>
      </c>
      <c r="E15" s="30">
        <v>2</v>
      </c>
      <c r="F15" s="12">
        <v>0</v>
      </c>
      <c r="G15" s="12">
        <f t="shared" si="0"/>
        <v>2</v>
      </c>
      <c r="H15" s="12" t="s">
        <v>38</v>
      </c>
    </row>
    <row r="16" spans="1:8" x14ac:dyDescent="0.2">
      <c r="A16" s="32" t="s">
        <v>139</v>
      </c>
      <c r="B16" s="30">
        <v>28000847</v>
      </c>
      <c r="C16" s="12">
        <v>5365001515945</v>
      </c>
      <c r="D16" s="12" t="s">
        <v>74</v>
      </c>
      <c r="E16" s="30">
        <v>2</v>
      </c>
      <c r="F16" s="12">
        <v>0</v>
      </c>
      <c r="G16" s="12">
        <f t="shared" si="0"/>
        <v>2</v>
      </c>
      <c r="H16" s="12" t="s">
        <v>42</v>
      </c>
    </row>
    <row r="17" spans="1:8" x14ac:dyDescent="0.2">
      <c r="A17" s="32" t="s">
        <v>140</v>
      </c>
      <c r="B17" s="12" t="s">
        <v>111</v>
      </c>
      <c r="C17" s="12">
        <v>5330001189097</v>
      </c>
      <c r="D17" s="12" t="s">
        <v>51</v>
      </c>
      <c r="E17" s="30">
        <v>2</v>
      </c>
      <c r="F17" s="12">
        <v>0</v>
      </c>
      <c r="G17" s="12">
        <f t="shared" si="0"/>
        <v>2</v>
      </c>
      <c r="H17" s="12" t="s">
        <v>44</v>
      </c>
    </row>
    <row r="18" spans="1:8" x14ac:dyDescent="0.2">
      <c r="A18" s="32" t="s">
        <v>141</v>
      </c>
      <c r="B18" s="12" t="s">
        <v>93</v>
      </c>
      <c r="C18" s="12">
        <v>1650000096071</v>
      </c>
      <c r="D18" s="12" t="s">
        <v>149</v>
      </c>
      <c r="E18" s="30">
        <v>1</v>
      </c>
      <c r="F18" s="12">
        <v>0</v>
      </c>
      <c r="G18" s="12">
        <f t="shared" si="0"/>
        <v>1</v>
      </c>
      <c r="H18" s="12" t="s">
        <v>47</v>
      </c>
    </row>
    <row r="19" spans="1:8" x14ac:dyDescent="0.2">
      <c r="A19" s="32" t="s">
        <v>142</v>
      </c>
      <c r="B19" s="12" t="s">
        <v>109</v>
      </c>
      <c r="C19" s="12">
        <v>5331004709711</v>
      </c>
      <c r="D19" s="12" t="s">
        <v>24</v>
      </c>
      <c r="E19" s="30">
        <v>5</v>
      </c>
      <c r="F19" s="12">
        <v>0</v>
      </c>
      <c r="G19" s="12">
        <f t="shared" si="0"/>
        <v>5</v>
      </c>
      <c r="H19" s="12" t="s">
        <v>53</v>
      </c>
    </row>
    <row r="20" spans="1:8" x14ac:dyDescent="0.2">
      <c r="A20" s="32" t="s">
        <v>143</v>
      </c>
      <c r="B20" s="12" t="s">
        <v>119</v>
      </c>
      <c r="C20" s="12">
        <v>5331004803821</v>
      </c>
      <c r="D20" s="12" t="s">
        <v>24</v>
      </c>
      <c r="E20" s="30">
        <v>4</v>
      </c>
      <c r="F20" s="12">
        <v>0</v>
      </c>
      <c r="G20" s="12">
        <f t="shared" si="0"/>
        <v>4</v>
      </c>
      <c r="H20" s="12" t="s">
        <v>55</v>
      </c>
    </row>
    <row r="21" spans="1:8" x14ac:dyDescent="0.2">
      <c r="A21" s="32" t="s">
        <v>144</v>
      </c>
      <c r="B21" s="12" t="s">
        <v>90</v>
      </c>
      <c r="C21" s="12">
        <v>4820002255625</v>
      </c>
      <c r="D21" s="12" t="s">
        <v>91</v>
      </c>
      <c r="E21" s="30">
        <v>2</v>
      </c>
      <c r="F21" s="12">
        <v>0</v>
      </c>
      <c r="G21" s="12">
        <f t="shared" si="0"/>
        <v>2</v>
      </c>
      <c r="H21" s="12" t="s">
        <v>54</v>
      </c>
    </row>
    <row r="22" spans="1:8" x14ac:dyDescent="0.2">
      <c r="A22" s="32" t="s">
        <v>145</v>
      </c>
      <c r="B22" s="30">
        <v>250541</v>
      </c>
      <c r="C22" s="12">
        <v>4730002255623</v>
      </c>
      <c r="D22" s="12" t="s">
        <v>88</v>
      </c>
      <c r="E22" s="30">
        <v>4</v>
      </c>
      <c r="F22" s="12">
        <v>0</v>
      </c>
      <c r="G22" s="12">
        <f t="shared" si="0"/>
        <v>4</v>
      </c>
      <c r="H22" s="12" t="s">
        <v>57</v>
      </c>
    </row>
    <row r="23" spans="1:8" x14ac:dyDescent="0.2">
      <c r="A23" s="32" t="s">
        <v>146</v>
      </c>
      <c r="B23" s="12" t="s">
        <v>87</v>
      </c>
      <c r="C23" s="12">
        <v>4730002255624</v>
      </c>
      <c r="D23" s="12" t="s">
        <v>88</v>
      </c>
      <c r="E23" s="30">
        <v>2</v>
      </c>
      <c r="F23" s="12">
        <v>0</v>
      </c>
      <c r="G23" s="12">
        <f t="shared" si="0"/>
        <v>2</v>
      </c>
      <c r="H23" s="12" t="s">
        <v>56</v>
      </c>
    </row>
    <row r="24" spans="1:8" x14ac:dyDescent="0.2">
      <c r="A24" s="32" t="s">
        <v>147</v>
      </c>
      <c r="B24" s="12" t="s">
        <v>121</v>
      </c>
      <c r="C24" s="12">
        <v>5331004803741</v>
      </c>
      <c r="D24" s="12" t="s">
        <v>24</v>
      </c>
      <c r="E24" s="30">
        <v>4</v>
      </c>
      <c r="F24" s="12">
        <v>0</v>
      </c>
      <c r="G24" s="12">
        <f t="shared" si="0"/>
        <v>4</v>
      </c>
      <c r="H24" s="12" t="s">
        <v>50</v>
      </c>
    </row>
  </sheetData>
  <printOptions gridLines="1"/>
  <pageMargins left="0" right="0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2015-08-24T19:29:27Z</cp:lastPrinted>
  <dcterms:created xsi:type="dcterms:W3CDTF">2004-09-30T17:31:35Z</dcterms:created>
  <dcterms:modified xsi:type="dcterms:W3CDTF">2016-01-28T21:29:49Z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